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E B" sheetId="1" r:id="rId1"/>
  </sheets>
  <externalReferences>
    <externalReference r:id="rId2"/>
    <externalReference r:id="rId3"/>
  </externalReferences>
  <definedNames>
    <definedName name="print_title">#REF!</definedName>
  </definedNames>
  <calcPr calcId="124519"/>
</workbook>
</file>

<file path=xl/calcChain.xml><?xml version="1.0" encoding="utf-8"?>
<calcChain xmlns="http://schemas.openxmlformats.org/spreadsheetml/2006/main">
  <c r="Q96" i="1"/>
  <c r="A4" l="1"/>
  <c r="K82"/>
  <c r="AA83" s="1"/>
  <c r="P80"/>
  <c r="E80"/>
  <c r="P77"/>
  <c r="H77"/>
  <c r="H78" s="1"/>
  <c r="Y78" s="1"/>
  <c r="C76"/>
  <c r="C72"/>
  <c r="P70"/>
  <c r="E70"/>
  <c r="P67"/>
  <c r="P78" s="1"/>
  <c r="H67"/>
  <c r="Y67" s="1"/>
  <c r="Y66"/>
  <c r="C65"/>
  <c r="P57"/>
  <c r="F57"/>
  <c r="AC55"/>
  <c r="AC54"/>
  <c r="AC53"/>
  <c r="I52"/>
  <c r="AB41"/>
  <c r="P41"/>
  <c r="G41"/>
  <c r="P39"/>
  <c r="Q52" s="1"/>
  <c r="C37"/>
  <c r="AB27"/>
  <c r="J25"/>
  <c r="AD25" s="1"/>
  <c r="C23"/>
  <c r="G14"/>
  <c r="AB14" s="1"/>
  <c r="AA13"/>
  <c r="A6"/>
  <c r="A5"/>
  <c r="AB57" l="1"/>
  <c r="AB70"/>
  <c r="AB80"/>
  <c r="AC52"/>
  <c r="AC56" s="1"/>
  <c r="AB39"/>
  <c r="Y77"/>
  <c r="AA81" l="1"/>
  <c r="AA84" s="1"/>
  <c r="AA86" s="1"/>
</calcChain>
</file>

<file path=xl/sharedStrings.xml><?xml version="1.0" encoding="utf-8"?>
<sst xmlns="http://schemas.openxmlformats.org/spreadsheetml/2006/main" count="162" uniqueCount="58">
  <si>
    <t>S.No</t>
  </si>
  <si>
    <t>Item of work.</t>
  </si>
  <si>
    <t>Quantity</t>
  </si>
  <si>
    <t>Rate</t>
  </si>
  <si>
    <t>Unit.</t>
  </si>
  <si>
    <t>Amount.</t>
  </si>
  <si>
    <t>DIAGONAL GROOVES:-</t>
  </si>
  <si>
    <t>Making diagonal groves of 1-1/2"x1-1/2" at        2.0 ft. centre to centre in road surface.</t>
  </si>
  <si>
    <t>Sch. of Rate, vol-III Part - VI, item No.12 ( 7 ), Page No. 13</t>
  </si>
  <si>
    <t>Mile;0/0-0/2</t>
  </si>
  <si>
    <t>x</t>
  </si>
  <si>
    <t>=</t>
  </si>
  <si>
    <t>Sft.</t>
  </si>
  <si>
    <t>Say Qty.</t>
  </si>
  <si>
    <t>@</t>
  </si>
  <si>
    <t>Rs.</t>
  </si>
  <si>
    <t>Per % Sft.</t>
  </si>
  <si>
    <t>/ =</t>
  </si>
  <si>
    <t>SAND CUSHION:-</t>
  </si>
  <si>
    <t>Providing sand cushion including supplying and spreading pit/canal sand of approved quality from approved source of suppy to site of work including watering and rolling etc. complete. Rate include all cost of materials T&amp;P and carriage upto site of work.</t>
  </si>
  <si>
    <t>Sch. of Rate, vol-III Part - VI, item No.2 ( 7 ), Page No. 1</t>
  </si>
  <si>
    <t>Per % Cft.</t>
  </si>
  <si>
    <t>BRICK ON EDGING</t>
  </si>
  <si>
    <t>Laying Brick on end edging including supplying 9"x41/2"x3" first class bricks, excavation for laying edging with small size parallel to the road. Rate includes all cost of materials, T&amp;P, labours, and carriage upto site of work.(3 chains)</t>
  </si>
  <si>
    <t>Sch. of Rate, vol-III Part - VI, item No.8 (C ), Page No. 2</t>
  </si>
  <si>
    <t>Cft.</t>
  </si>
  <si>
    <t>Rft.</t>
  </si>
  <si>
    <t>Per %Rft.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</si>
  <si>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</si>
  <si>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</si>
  <si>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Sch. of Rate, vol-III Part - VI, item No.10, Page No. 2</t>
  </si>
  <si>
    <t>Mile:-0/0-0/2     (in Portion)</t>
  </si>
  <si>
    <t>Over Widening</t>
  </si>
  <si>
    <t>Reconditioning =</t>
  </si>
  <si>
    <t>Depressions =</t>
  </si>
  <si>
    <t>Qty.</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</si>
  <si>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</si>
  <si>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</si>
  <si>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Sch. of Rate, vol-III Part - VI, item No.14(B) &amp; 15(A), Page No. 3</t>
  </si>
  <si>
    <t>Say</t>
  </si>
  <si>
    <t>1-1/2" THICK PREMIXED CARPET:-</t>
  </si>
  <si>
    <t>Total Rs.</t>
  </si>
  <si>
    <t xml:space="preserve">Add difference cost </t>
  </si>
  <si>
    <t>Ton</t>
  </si>
  <si>
    <t>of Bitumen</t>
  </si>
  <si>
    <t>at the Rate of</t>
  </si>
  <si>
    <t>Per Ton</t>
  </si>
  <si>
    <t>Grand Total Rs.</t>
  </si>
  <si>
    <t>G.TOTAL PART-A+B</t>
  </si>
  <si>
    <t>CONTRACTOR</t>
  </si>
  <si>
    <t>BILL OF QUANTITY</t>
  </si>
  <si>
    <t>NIT No. MC/736, DATED: 18.05.2015</t>
  </si>
  <si>
    <t>NAME OF AGENCY: -</t>
  </si>
  <si>
    <t>S.# 19</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</si>
  <si>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</si>
  <si>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</si>
  <si>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</si>
  <si>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 %</t>
  </si>
</sst>
</file>

<file path=xl/styles.xml><?xml version="1.0" encoding="utf-8"?>
<styleSheet xmlns="http://schemas.openxmlformats.org/spreadsheetml/2006/main">
  <numFmts count="5">
    <numFmt numFmtId="43" formatCode="_(* #,##0.00_);_(* \(#,##0.00\);_(* &quot;-&quot;??_);_(@_)"/>
    <numFmt numFmtId="164" formatCode="_(* #,##0_);_(* \(#,##0\);_(* &quot;-&quot;??_);_(@_)"/>
    <numFmt numFmtId="165" formatCode="0.000"/>
    <numFmt numFmtId="166" formatCode="0.0000"/>
    <numFmt numFmtId="167" formatCode="0.0"/>
  </numFmts>
  <fonts count="15">
    <font>
      <sz val="12"/>
      <name val="Arial"/>
    </font>
    <font>
      <sz val="12"/>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sz val="9"/>
      <name val="Arial"/>
      <family val="2"/>
    </font>
    <font>
      <sz val="10"/>
      <name val="Arial"/>
      <family val="2"/>
    </font>
    <font>
      <b/>
      <sz val="14"/>
      <name val="Arial"/>
      <family val="2"/>
    </font>
    <font>
      <b/>
      <u/>
      <sz val="15"/>
      <name val="Arial"/>
      <family val="2"/>
    </font>
    <font>
      <b/>
      <u/>
      <sz val="16"/>
      <name val="Arial"/>
      <family val="2"/>
    </font>
    <font>
      <b/>
      <i/>
      <sz val="13"/>
      <name val="Arial"/>
      <family val="2"/>
    </font>
    <font>
      <b/>
      <i/>
      <sz val="10"/>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91">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0" fillId="0" borderId="1" xfId="0" applyBorder="1"/>
    <xf numFmtId="2" fontId="4" fillId="0" borderId="0" xfId="0" applyNumberFormat="1" applyFont="1" applyAlignment="1">
      <alignment horizontal="center"/>
    </xf>
    <xf numFmtId="0" fontId="0" fillId="0" borderId="0" xfId="0" applyAlignment="1">
      <alignment horizontal="center"/>
    </xf>
    <xf numFmtId="0" fontId="4" fillId="0" borderId="0" xfId="0"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1" fontId="0" fillId="0" borderId="0" xfId="0" applyNumberFormat="1" applyAlignment="1">
      <alignment horizontal="center"/>
    </xf>
    <xf numFmtId="0" fontId="0" fillId="0" borderId="0" xfId="0" quotePrefix="1"/>
    <xf numFmtId="0" fontId="0" fillId="0" borderId="0" xfId="0" quotePrefix="1" applyAlignment="1">
      <alignment horizontal="center"/>
    </xf>
    <xf numFmtId="2" fontId="0" fillId="0" borderId="0" xfId="0" applyNumberFormat="1"/>
    <xf numFmtId="0" fontId="0" fillId="0" borderId="0" xfId="0" applyAlignment="1">
      <alignment horizontal="left"/>
    </xf>
    <xf numFmtId="165" fontId="4" fillId="0" borderId="0" xfId="0" applyNumberFormat="1" applyFont="1" applyAlignment="1">
      <alignment horizontal="center"/>
    </xf>
    <xf numFmtId="165" fontId="0" fillId="0" borderId="0" xfId="0" applyNumberFormat="1" applyAlignment="1"/>
    <xf numFmtId="0" fontId="0" fillId="0" borderId="0" xfId="0" applyAlignment="1"/>
    <xf numFmtId="1" fontId="4" fillId="0" borderId="0" xfId="0" applyNumberFormat="1" applyFont="1" applyAlignment="1">
      <alignment horizontal="center"/>
    </xf>
    <xf numFmtId="0" fontId="5" fillId="0" borderId="0" xfId="0" applyFont="1" applyAlignment="1">
      <alignment horizontal="left"/>
    </xf>
    <xf numFmtId="2" fontId="0" fillId="0" borderId="0" xfId="0" applyNumberFormat="1" applyAlignment="1">
      <alignment horizontal="center"/>
    </xf>
    <xf numFmtId="0" fontId="0" fillId="0" borderId="0" xfId="0" applyAlignment="1">
      <alignment horizontal="right"/>
    </xf>
    <xf numFmtId="2" fontId="0" fillId="0" borderId="0" xfId="0" applyNumberFormat="1" applyAlignment="1"/>
    <xf numFmtId="0" fontId="5" fillId="0" borderId="0" xfId="0" applyFont="1" applyAlignment="1">
      <alignment vertical="top"/>
    </xf>
    <xf numFmtId="165" fontId="5" fillId="0" borderId="0" xfId="0" applyNumberFormat="1" applyFont="1" applyAlignment="1">
      <alignment horizontal="right"/>
    </xf>
    <xf numFmtId="0" fontId="4" fillId="0" borderId="0" xfId="0" quotePrefix="1" applyFont="1"/>
    <xf numFmtId="164" fontId="4" fillId="0" borderId="0" xfId="1" applyNumberFormat="1" applyFont="1" applyAlignment="1">
      <alignment horizontal="right"/>
    </xf>
    <xf numFmtId="0" fontId="4" fillId="0" borderId="0" xfId="0" applyFont="1" applyAlignment="1"/>
    <xf numFmtId="0" fontId="4" fillId="0" borderId="0" xfId="0" applyFont="1" applyAlignment="1">
      <alignment horizontal="right"/>
    </xf>
    <xf numFmtId="0" fontId="4" fillId="0" borderId="0" xfId="0" applyNumberFormat="1" applyFont="1" applyAlignment="1"/>
    <xf numFmtId="0" fontId="1" fillId="0" borderId="0" xfId="0" applyFont="1" applyAlignment="1"/>
    <xf numFmtId="2" fontId="4" fillId="0" borderId="0" xfId="0" applyNumberFormat="1" applyFont="1" applyAlignment="1"/>
    <xf numFmtId="0" fontId="0" fillId="0" borderId="0" xfId="0" applyBorder="1"/>
    <xf numFmtId="0" fontId="0" fillId="0" borderId="0" xfId="0" applyAlignment="1">
      <alignment vertical="top"/>
    </xf>
    <xf numFmtId="0" fontId="9" fillId="0" borderId="0" xfId="0" applyFont="1" applyAlignment="1">
      <alignment horizontal="justify" vertical="top" wrapText="1"/>
    </xf>
    <xf numFmtId="0" fontId="12"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0" fillId="0" borderId="3" xfId="0" applyFont="1" applyBorder="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right"/>
    </xf>
    <xf numFmtId="0" fontId="4" fillId="0" borderId="1" xfId="0" applyFont="1" applyBorder="1" applyAlignment="1">
      <alignment horizontal="center"/>
    </xf>
    <xf numFmtId="0" fontId="4" fillId="0" borderId="1" xfId="0" applyFont="1" applyBorder="1" applyAlignment="1">
      <alignment horizontal="left"/>
    </xf>
    <xf numFmtId="0" fontId="10" fillId="0" borderId="0" xfId="0" applyFont="1" applyAlignment="1">
      <alignment horizontal="left" vertical="center"/>
    </xf>
    <xf numFmtId="0" fontId="11" fillId="0" borderId="0" xfId="0" applyFont="1" applyAlignment="1">
      <alignment horizontal="center"/>
    </xf>
    <xf numFmtId="0" fontId="2" fillId="0" borderId="0" xfId="0" applyFont="1" applyAlignment="1">
      <alignment horizontal="left" vertical="center"/>
    </xf>
    <xf numFmtId="0" fontId="4" fillId="0" borderId="0" xfId="0" applyFont="1" applyAlignment="1">
      <alignment horizontal="center"/>
    </xf>
    <xf numFmtId="0" fontId="3" fillId="0" borderId="0" xfId="0" applyFont="1" applyAlignment="1">
      <alignment horizontal="left" vertical="center"/>
    </xf>
    <xf numFmtId="0" fontId="6" fillId="0" borderId="0" xfId="0" applyFont="1" applyAlignment="1">
      <alignment horizontal="justify" vertical="top" wrapText="1"/>
    </xf>
    <xf numFmtId="0" fontId="7" fillId="0" borderId="0" xfId="0" applyFont="1" applyAlignment="1">
      <alignment horizontal="left" vertical="center"/>
    </xf>
    <xf numFmtId="0" fontId="0" fillId="0" borderId="0" xfId="0" applyAlignment="1">
      <alignment horizontal="left"/>
    </xf>
    <xf numFmtId="0" fontId="5" fillId="0" borderId="0" xfId="0" applyFont="1" applyAlignment="1">
      <alignment horizontal="left"/>
    </xf>
    <xf numFmtId="165" fontId="0" fillId="0" borderId="0" xfId="0" applyNumberFormat="1" applyAlignment="1">
      <alignment horizontal="center"/>
    </xf>
    <xf numFmtId="0" fontId="0" fillId="0" borderId="0" xfId="0" quotePrefix="1" applyAlignment="1">
      <alignment horizontal="center"/>
    </xf>
    <xf numFmtId="2" fontId="0" fillId="0" borderId="0" xfId="0" applyNumberFormat="1" applyAlignment="1">
      <alignment horizontal="center"/>
    </xf>
    <xf numFmtId="0" fontId="0" fillId="0" borderId="0" xfId="0" applyAlignment="1">
      <alignment horizontal="center"/>
    </xf>
    <xf numFmtId="0" fontId="0" fillId="0" borderId="0" xfId="0" applyAlignment="1">
      <alignment horizontal="right"/>
    </xf>
    <xf numFmtId="0" fontId="4" fillId="0" borderId="0" xfId="0" quotePrefix="1" applyFont="1" applyAlignment="1">
      <alignment horizontal="left"/>
    </xf>
    <xf numFmtId="0" fontId="5" fillId="0" borderId="0" xfId="0" applyFont="1" applyAlignment="1">
      <alignment horizontal="justify" vertical="top" wrapText="1"/>
    </xf>
    <xf numFmtId="1" fontId="4" fillId="0" borderId="0" xfId="0" applyNumberFormat="1" applyFont="1" applyAlignment="1">
      <alignment horizontal="center"/>
    </xf>
    <xf numFmtId="2" fontId="4" fillId="0" borderId="0" xfId="0" applyNumberFormat="1" applyFont="1" applyAlignment="1">
      <alignment horizontal="center"/>
    </xf>
    <xf numFmtId="164" fontId="4" fillId="0" borderId="0" xfId="2" applyNumberFormat="1" applyFont="1" applyAlignment="1">
      <alignment horizontal="right"/>
    </xf>
    <xf numFmtId="0" fontId="1" fillId="0" borderId="0" xfId="0" applyFont="1" applyAlignment="1">
      <alignment horizontal="left"/>
    </xf>
    <xf numFmtId="0" fontId="5" fillId="0" borderId="0" xfId="0" applyFont="1" applyAlignment="1">
      <alignment horizontal="center"/>
    </xf>
    <xf numFmtId="0" fontId="6" fillId="0" borderId="0" xfId="0" applyFont="1" applyAlignment="1">
      <alignment horizontal="left"/>
    </xf>
    <xf numFmtId="166" fontId="5" fillId="0" borderId="0" xfId="0" applyNumberFormat="1" applyFont="1" applyAlignment="1">
      <alignment horizontal="center"/>
    </xf>
    <xf numFmtId="165" fontId="6" fillId="0" borderId="0" xfId="0" applyNumberFormat="1" applyFont="1" applyAlignment="1">
      <alignment horizontal="center"/>
    </xf>
    <xf numFmtId="165" fontId="5" fillId="0" borderId="0" xfId="0" applyNumberFormat="1" applyFont="1" applyAlignment="1">
      <alignment horizontal="right"/>
    </xf>
    <xf numFmtId="167" fontId="6" fillId="0" borderId="0" xfId="0" applyNumberFormat="1" applyFont="1" applyAlignment="1">
      <alignment horizontal="center"/>
    </xf>
    <xf numFmtId="9" fontId="6" fillId="0" borderId="0" xfId="3" applyFont="1" applyAlignment="1">
      <alignment horizontal="center"/>
    </xf>
    <xf numFmtId="164" fontId="4" fillId="0" borderId="0" xfId="1" applyNumberFormat="1" applyFont="1" applyAlignment="1">
      <alignment horizontal="right"/>
    </xf>
    <xf numFmtId="0" fontId="4" fillId="0" borderId="0" xfId="0" applyFont="1" applyAlignment="1">
      <alignment horizontal="right"/>
    </xf>
    <xf numFmtId="167" fontId="4" fillId="0" borderId="0" xfId="0" applyNumberFormat="1" applyFont="1" applyAlignment="1">
      <alignment horizontal="center"/>
    </xf>
    <xf numFmtId="2" fontId="8" fillId="0" borderId="0" xfId="0" applyNumberFormat="1" applyFont="1" applyAlignment="1">
      <alignment horizontal="center"/>
    </xf>
    <xf numFmtId="166" fontId="0" fillId="0" borderId="0" xfId="0" applyNumberFormat="1" applyAlignment="1">
      <alignment horizontal="right"/>
    </xf>
    <xf numFmtId="0" fontId="0" fillId="0" borderId="0" xfId="0" applyAlignment="1">
      <alignment horizontal="center" vertical="top"/>
    </xf>
    <xf numFmtId="165" fontId="0" fillId="0" borderId="0" xfId="0" applyNumberFormat="1" applyAlignment="1">
      <alignment horizontal="right"/>
    </xf>
    <xf numFmtId="0" fontId="1" fillId="0" borderId="0" xfId="0" applyFont="1" applyAlignment="1">
      <alignment horizontal="center"/>
    </xf>
    <xf numFmtId="164" fontId="4" fillId="0" borderId="2" xfId="0" applyNumberFormat="1" applyFont="1" applyBorder="1" applyAlignment="1">
      <alignment horizontal="right"/>
    </xf>
    <xf numFmtId="0" fontId="4" fillId="0" borderId="2" xfId="0" applyNumberFormat="1" applyFont="1" applyBorder="1" applyAlignment="1">
      <alignment horizontal="right"/>
    </xf>
    <xf numFmtId="0" fontId="4" fillId="0" borderId="0" xfId="0" quotePrefix="1" applyNumberFormat="1" applyFont="1" applyAlignment="1">
      <alignment horizontal="center"/>
    </xf>
    <xf numFmtId="0" fontId="4" fillId="0" borderId="0" xfId="0" applyNumberFormat="1" applyFont="1" applyAlignment="1">
      <alignment horizontal="center"/>
    </xf>
    <xf numFmtId="164" fontId="4" fillId="0" borderId="2" xfId="1" applyNumberFormat="1" applyFont="1" applyBorder="1" applyAlignment="1">
      <alignment horizontal="right"/>
    </xf>
    <xf numFmtId="164" fontId="4" fillId="0" borderId="0" xfId="0" applyNumberFormat="1" applyFont="1" applyAlignment="1">
      <alignment horizontal="right"/>
    </xf>
    <xf numFmtId="0" fontId="4" fillId="0" borderId="0" xfId="0" applyNumberFormat="1" applyFont="1" applyAlignment="1">
      <alignment horizontal="right"/>
    </xf>
    <xf numFmtId="0" fontId="13" fillId="0" borderId="0" xfId="0" applyFont="1" applyAlignment="1">
      <alignment vertical="top"/>
    </xf>
    <xf numFmtId="0" fontId="14"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top"/>
    </xf>
    <xf numFmtId="0" fontId="4" fillId="0" borderId="0" xfId="0" applyFont="1" applyAlignment="1">
      <alignment horizontal="center" vertical="top" wrapText="1"/>
    </xf>
  </cellXfs>
  <cellStyles count="7">
    <cellStyle name="Comma" xfId="1" builtinId="3"/>
    <cellStyle name="Comma 2" xfId="2"/>
    <cellStyle name="Comma 2 2" xfId="4"/>
    <cellStyle name="Comma 3" xfId="5"/>
    <cellStyle name="Normal" xfId="0" builtinId="0"/>
    <cellStyle name="Normal 2" xfId="6"/>
    <cellStyle name="Percent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20Imp%20Dost%20Ali%20Rahimoo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Sh."/>
      <sheetName val="Certificates"/>
      <sheetName val="Certificates (3)"/>
      <sheetName val="recond carpet"/>
      <sheetName val="R.A"/>
      <sheetName val="C Rate"/>
      <sheetName val="1-1carpet"/>
      <sheetName val="SCHE B"/>
    </sheetNames>
    <sheetDataSet>
      <sheetData sheetId="0"/>
      <sheetData sheetId="1">
        <row r="28">
          <cell r="D28" t="str">
            <v>ENGINEER
MUNICIPAL COMMITTEE UMERKOT
UMERKOT</v>
          </cell>
        </row>
      </sheetData>
      <sheetData sheetId="2"/>
      <sheetData sheetId="3">
        <row r="3">
          <cell r="A3" t="str">
            <v>IMPROVEMENT OF ROAD FROM GULAB CHOWK ANWER NOHRI HOUSE TO DOST ALI RAHIMOON HOUSE</v>
          </cell>
        </row>
        <row r="4">
          <cell r="A4" t="str">
            <v>MILE 0/0-0/2 (0.40 KMS)</v>
          </cell>
        </row>
        <row r="14">
          <cell r="G14">
            <v>13052</v>
          </cell>
        </row>
        <row r="40">
          <cell r="G40">
            <v>2175</v>
          </cell>
          <cell r="P40">
            <v>847.7</v>
          </cell>
          <cell r="AB40">
            <v>18437</v>
          </cell>
        </row>
        <row r="58">
          <cell r="F58">
            <v>7342</v>
          </cell>
        </row>
        <row r="70">
          <cell r="E70">
            <v>13052</v>
          </cell>
        </row>
        <row r="84">
          <cell r="E84">
            <v>13052</v>
          </cell>
        </row>
        <row r="89">
          <cell r="L89">
            <v>7.17</v>
          </cell>
        </row>
      </sheetData>
      <sheetData sheetId="4"/>
      <sheetData sheetId="5">
        <row r="118">
          <cell r="Y118">
            <v>11958.249999999998</v>
          </cell>
        </row>
        <row r="154">
          <cell r="Y154">
            <v>1714.6999999999998</v>
          </cell>
        </row>
      </sheetData>
      <sheetData sheetId="6">
        <row r="6">
          <cell r="C6" t="str">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ell>
        </row>
        <row r="24">
          <cell r="W24">
            <v>6712.63</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Q96"/>
  <sheetViews>
    <sheetView tabSelected="1" view="pageBreakPreview" topLeftCell="A61" zoomScale="60" zoomScaleNormal="85" workbookViewId="0">
      <selection activeCell="C99" sqref="C99"/>
    </sheetView>
  </sheetViews>
  <sheetFormatPr defaultRowHeight="15"/>
  <cols>
    <col min="1" max="1" width="2.77734375" customWidth="1"/>
    <col min="2" max="6" width="2" customWidth="1"/>
    <col min="7" max="7" width="2.6640625" customWidth="1"/>
    <col min="8" max="9" width="2" customWidth="1"/>
    <col min="10" max="10" width="2.6640625" customWidth="1"/>
    <col min="11" max="11" width="2" customWidth="1"/>
    <col min="12" max="12" width="2.6640625" customWidth="1"/>
    <col min="13" max="35" width="2" customWidth="1"/>
  </cols>
  <sheetData>
    <row r="1" spans="1:35" ht="18">
      <c r="A1" s="43" t="s">
        <v>53</v>
      </c>
      <c r="B1" s="43"/>
      <c r="C1" s="43"/>
      <c r="AI1" s="1"/>
    </row>
    <row r="2" spans="1:35" ht="19.5">
      <c r="A2" s="44" t="s">
        <v>50</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1"/>
    </row>
    <row r="3" spans="1:35" ht="20.25">
      <c r="A3" s="34" t="s">
        <v>51</v>
      </c>
      <c r="B3" s="35"/>
      <c r="C3" s="35"/>
      <c r="D3" s="35"/>
      <c r="E3" s="36"/>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1"/>
    </row>
    <row r="4" spans="1:35" ht="18">
      <c r="A4" s="45" t="str">
        <f>'[1]schedule b'!$A$2:$AI$2</f>
        <v>NAME OF WORK;-</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1"/>
    </row>
    <row r="5" spans="1:35" ht="39.75" customHeight="1">
      <c r="A5" s="38" t="str">
        <f>'[2]recond carpet'!A3:AI3</f>
        <v>IMPROVEMENT OF ROAD FROM GULAB CHOWK ANWER NOHRI HOUSE TO DOST ALI RAHIMOON HOUSE</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row>
    <row r="6" spans="1:35" ht="15.75">
      <c r="A6" s="39" t="str">
        <f>'[2]recond carpet'!A4:AI4</f>
        <v>MILE 0/0-0/2 (0.40 KMS)</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row>
    <row r="7" spans="1:35" ht="18">
      <c r="A7" s="37" t="s">
        <v>52</v>
      </c>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1:35" ht="16.5" thickBot="1">
      <c r="A8" s="40" t="s">
        <v>0</v>
      </c>
      <c r="B8" s="40"/>
      <c r="C8" s="41" t="s">
        <v>1</v>
      </c>
      <c r="D8" s="41"/>
      <c r="E8" s="41"/>
      <c r="F8" s="41"/>
      <c r="G8" s="41"/>
      <c r="H8" s="41"/>
      <c r="I8" s="41"/>
      <c r="J8" s="41"/>
      <c r="K8" s="3"/>
      <c r="L8" s="3"/>
      <c r="M8" s="3"/>
      <c r="N8" s="3"/>
      <c r="O8" s="3"/>
      <c r="P8" s="41" t="s">
        <v>2</v>
      </c>
      <c r="Q8" s="41"/>
      <c r="R8" s="41"/>
      <c r="S8" s="41"/>
      <c r="T8" s="41"/>
      <c r="U8" s="3"/>
      <c r="V8" s="42" t="s">
        <v>3</v>
      </c>
      <c r="W8" s="42"/>
      <c r="X8" s="42"/>
      <c r="Y8" s="42"/>
      <c r="Z8" s="3"/>
      <c r="AA8" s="42" t="s">
        <v>4</v>
      </c>
      <c r="AB8" s="42"/>
      <c r="AC8" s="42"/>
      <c r="AD8" s="3"/>
      <c r="AE8" s="3"/>
      <c r="AF8" s="42" t="s">
        <v>5</v>
      </c>
      <c r="AG8" s="42"/>
      <c r="AH8" s="42"/>
      <c r="AI8" s="42"/>
    </row>
    <row r="9" spans="1:35" ht="15.75">
      <c r="A9" s="46">
        <v>1</v>
      </c>
      <c r="B9" s="46"/>
      <c r="C9" s="47" t="s">
        <v>6</v>
      </c>
      <c r="D9" s="47"/>
      <c r="E9" s="47"/>
      <c r="F9" s="47"/>
      <c r="G9" s="47"/>
      <c r="H9" s="47"/>
      <c r="I9" s="47"/>
      <c r="J9" s="47"/>
      <c r="K9" s="47"/>
      <c r="L9" s="47"/>
      <c r="M9" s="47"/>
      <c r="N9" s="47"/>
      <c r="O9" s="47"/>
      <c r="P9" s="47"/>
      <c r="Q9" s="47"/>
      <c r="R9" s="47"/>
      <c r="S9" s="4"/>
      <c r="T9" s="5"/>
      <c r="U9" s="5"/>
      <c r="V9" s="5"/>
      <c r="W9" s="5"/>
      <c r="X9" s="5"/>
      <c r="Z9" s="6"/>
      <c r="AA9" s="6"/>
      <c r="AB9" s="7"/>
      <c r="AC9" s="7"/>
      <c r="AD9" s="7"/>
      <c r="AE9" s="7"/>
      <c r="AF9" s="7"/>
      <c r="AG9" s="7"/>
      <c r="AH9" s="8"/>
      <c r="AI9" s="8"/>
    </row>
    <row r="10" spans="1:35" ht="15.75" customHeight="1">
      <c r="C10" s="48" t="s">
        <v>7</v>
      </c>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row>
    <row r="11" spans="1:35" ht="15.75">
      <c r="C11" s="49" t="s">
        <v>8</v>
      </c>
      <c r="D11" s="49"/>
      <c r="E11" s="49"/>
      <c r="F11" s="49"/>
      <c r="G11" s="49"/>
      <c r="H11" s="49"/>
      <c r="I11" s="49"/>
      <c r="J11" s="49"/>
      <c r="K11" s="49"/>
      <c r="L11" s="49"/>
      <c r="M11" s="49"/>
      <c r="N11" s="49"/>
      <c r="O11" s="49"/>
      <c r="P11" s="49"/>
      <c r="Q11" s="49"/>
      <c r="R11" s="49"/>
      <c r="S11" s="49"/>
      <c r="T11" s="49"/>
      <c r="U11" s="49"/>
      <c r="V11" s="49"/>
      <c r="W11" s="49"/>
      <c r="X11" s="5"/>
      <c r="Z11" s="6"/>
      <c r="AA11" s="6"/>
      <c r="AB11" s="7"/>
      <c r="AC11" s="7"/>
      <c r="AD11" s="7"/>
      <c r="AE11" s="7"/>
      <c r="AF11" s="7"/>
      <c r="AG11" s="7"/>
      <c r="AH11" s="8"/>
      <c r="AI11" s="8"/>
    </row>
    <row r="12" spans="1:35" ht="15.75" hidden="1">
      <c r="C12" s="50" t="s">
        <v>9</v>
      </c>
      <c r="D12" s="51"/>
      <c r="E12" s="51"/>
      <c r="F12" s="51"/>
      <c r="G12" s="51"/>
      <c r="H12" s="51"/>
      <c r="I12" s="51"/>
      <c r="J12" s="51"/>
      <c r="K12" s="51"/>
      <c r="L12" s="51"/>
      <c r="M12" s="51"/>
      <c r="N12" s="51"/>
      <c r="O12" s="51"/>
      <c r="P12" s="51"/>
      <c r="Q12" s="51"/>
      <c r="R12" s="4"/>
      <c r="S12" s="5"/>
      <c r="T12" s="5"/>
      <c r="U12" s="5"/>
      <c r="V12" s="5"/>
      <c r="W12" s="5"/>
      <c r="X12" s="5"/>
      <c r="Y12" s="5"/>
      <c r="Z12" s="5"/>
      <c r="AA12" s="6"/>
      <c r="AB12" s="7"/>
      <c r="AC12" s="7"/>
      <c r="AD12" s="7"/>
      <c r="AE12" s="7"/>
      <c r="AF12" s="7"/>
      <c r="AG12" s="7"/>
      <c r="AH12" s="8"/>
      <c r="AI12" s="8"/>
    </row>
    <row r="13" spans="1:35" hidden="1">
      <c r="H13" s="9">
        <v>1</v>
      </c>
      <c r="I13" s="9" t="s">
        <v>10</v>
      </c>
      <c r="J13" s="52">
        <v>0.25</v>
      </c>
      <c r="K13" s="52"/>
      <c r="L13" s="52"/>
      <c r="M13" s="52"/>
      <c r="N13" s="9" t="s">
        <v>10</v>
      </c>
      <c r="O13" s="53">
        <v>5280</v>
      </c>
      <c r="P13" s="53"/>
      <c r="Q13" s="53"/>
      <c r="R13" s="9" t="s">
        <v>10</v>
      </c>
      <c r="S13" s="54">
        <v>15</v>
      </c>
      <c r="T13" s="54"/>
      <c r="U13" s="54"/>
      <c r="V13" s="9" t="s">
        <v>10</v>
      </c>
      <c r="W13" s="55">
        <v>1.03</v>
      </c>
      <c r="X13" s="55"/>
      <c r="Y13" s="55"/>
      <c r="Z13" s="10" t="s">
        <v>11</v>
      </c>
      <c r="AA13" s="56">
        <f>ROUND(H13*J13*O13*S13*W13,0)</f>
        <v>20394</v>
      </c>
      <c r="AB13" s="56"/>
      <c r="AC13" s="56"/>
      <c r="AD13" s="56"/>
      <c r="AE13" s="56"/>
      <c r="AF13" s="55" t="s">
        <v>12</v>
      </c>
      <c r="AG13" s="55"/>
    </row>
    <row r="14" spans="1:35" ht="15.75">
      <c r="C14" s="50" t="s">
        <v>13</v>
      </c>
      <c r="D14" s="50"/>
      <c r="E14" s="50"/>
      <c r="F14" s="50"/>
      <c r="G14" s="59">
        <f>'[2]recond carpet'!G14:J14</f>
        <v>13052</v>
      </c>
      <c r="H14" s="46"/>
      <c r="I14" s="46"/>
      <c r="J14" s="46"/>
      <c r="K14" s="46" t="s">
        <v>12</v>
      </c>
      <c r="L14" s="46"/>
      <c r="M14" s="11" t="s">
        <v>14</v>
      </c>
      <c r="N14" s="46" t="s">
        <v>15</v>
      </c>
      <c r="O14" s="46"/>
      <c r="P14" s="60">
        <v>67.75</v>
      </c>
      <c r="Q14" s="60"/>
      <c r="R14" s="60"/>
      <c r="S14" s="60"/>
      <c r="T14" s="55" t="s">
        <v>16</v>
      </c>
      <c r="U14" s="55"/>
      <c r="V14" s="55"/>
      <c r="W14" s="55"/>
      <c r="X14" s="55"/>
      <c r="Z14" s="46" t="s">
        <v>15</v>
      </c>
      <c r="AA14" s="46"/>
      <c r="AB14" s="61">
        <f>ROUND((G14*P14)/100,0)</f>
        <v>8843</v>
      </c>
      <c r="AC14" s="61"/>
      <c r="AD14" s="61"/>
      <c r="AE14" s="61"/>
      <c r="AF14" s="61"/>
      <c r="AG14" s="61"/>
      <c r="AH14" s="57" t="s">
        <v>17</v>
      </c>
      <c r="AI14" s="57"/>
    </row>
    <row r="15" spans="1:35" ht="15.75" hidden="1">
      <c r="A15" s="46">
        <v>3</v>
      </c>
      <c r="B15" s="46"/>
      <c r="C15" s="47" t="s">
        <v>18</v>
      </c>
      <c r="D15" s="47"/>
      <c r="E15" s="47"/>
      <c r="F15" s="47"/>
      <c r="G15" s="47"/>
      <c r="H15" s="47"/>
      <c r="I15" s="47"/>
      <c r="J15" s="47"/>
      <c r="K15" s="47"/>
      <c r="L15" s="47"/>
      <c r="M15" s="47"/>
      <c r="N15" s="47"/>
      <c r="O15" s="47"/>
      <c r="P15" s="47"/>
      <c r="Q15" s="47"/>
      <c r="R15" s="47"/>
      <c r="S15" s="47"/>
      <c r="T15" s="5"/>
      <c r="U15" s="5"/>
      <c r="V15" s="5"/>
      <c r="W15" s="5"/>
      <c r="X15" s="5"/>
      <c r="Z15" s="6"/>
      <c r="AA15" s="6"/>
      <c r="AB15" s="7"/>
      <c r="AC15" s="7"/>
      <c r="AD15" s="7"/>
      <c r="AE15" s="7"/>
      <c r="AF15" s="7"/>
      <c r="AG15" s="7"/>
      <c r="AH15" s="8"/>
      <c r="AI15" s="8"/>
    </row>
    <row r="16" spans="1:35" ht="15.75" hidden="1" customHeight="1">
      <c r="C16" s="58" t="s">
        <v>19</v>
      </c>
      <c r="D16" s="58"/>
      <c r="E16" s="58"/>
      <c r="F16" s="58"/>
      <c r="G16" s="58"/>
      <c r="H16" s="58"/>
      <c r="I16" s="58"/>
      <c r="J16" s="58"/>
      <c r="K16" s="58"/>
      <c r="L16" s="58"/>
      <c r="M16" s="58"/>
      <c r="N16" s="58"/>
      <c r="O16" s="58"/>
      <c r="P16" s="58"/>
      <c r="Q16" s="58"/>
      <c r="R16" s="58"/>
      <c r="S16" s="58"/>
      <c r="T16" s="58"/>
      <c r="U16" s="58"/>
      <c r="V16" s="5"/>
      <c r="W16" s="5"/>
      <c r="X16" s="5"/>
      <c r="Z16" s="6"/>
      <c r="AA16" s="6"/>
      <c r="AB16" s="7"/>
      <c r="AC16" s="7"/>
      <c r="AD16" s="7"/>
      <c r="AE16" s="7"/>
      <c r="AF16" s="7"/>
      <c r="AG16" s="7"/>
      <c r="AH16" s="8"/>
      <c r="AI16" s="8"/>
    </row>
    <row r="17" spans="1:37" ht="15.75" hidden="1">
      <c r="C17" s="58"/>
      <c r="D17" s="58"/>
      <c r="E17" s="58"/>
      <c r="F17" s="58"/>
      <c r="G17" s="58"/>
      <c r="H17" s="58"/>
      <c r="I17" s="58"/>
      <c r="J17" s="58"/>
      <c r="K17" s="58"/>
      <c r="L17" s="58"/>
      <c r="M17" s="58"/>
      <c r="N17" s="58"/>
      <c r="O17" s="58"/>
      <c r="P17" s="58"/>
      <c r="Q17" s="58"/>
      <c r="R17" s="58"/>
      <c r="S17" s="58"/>
      <c r="T17" s="58"/>
      <c r="U17" s="58"/>
      <c r="V17" s="5"/>
      <c r="W17" s="5"/>
      <c r="X17" s="5"/>
      <c r="Z17" s="6"/>
      <c r="AA17" s="6"/>
      <c r="AB17" s="7"/>
      <c r="AC17" s="7"/>
      <c r="AD17" s="7"/>
      <c r="AE17" s="7"/>
      <c r="AF17" s="7"/>
      <c r="AG17" s="7"/>
      <c r="AH17" s="8"/>
      <c r="AI17" s="8"/>
    </row>
    <row r="18" spans="1:37" ht="15.75" hidden="1">
      <c r="C18" s="58"/>
      <c r="D18" s="58"/>
      <c r="E18" s="58"/>
      <c r="F18" s="58"/>
      <c r="G18" s="58"/>
      <c r="H18" s="58"/>
      <c r="I18" s="58"/>
      <c r="J18" s="58"/>
      <c r="K18" s="58"/>
      <c r="L18" s="58"/>
      <c r="M18" s="58"/>
      <c r="N18" s="58"/>
      <c r="O18" s="58"/>
      <c r="P18" s="58"/>
      <c r="Q18" s="58"/>
      <c r="R18" s="58"/>
      <c r="S18" s="58"/>
      <c r="T18" s="58"/>
      <c r="U18" s="58"/>
      <c r="V18" s="5"/>
      <c r="W18" s="5"/>
      <c r="X18" s="5"/>
      <c r="Z18" s="6"/>
      <c r="AA18" s="6"/>
      <c r="AB18" s="7"/>
      <c r="AC18" s="7"/>
      <c r="AD18" s="7"/>
      <c r="AE18" s="7"/>
      <c r="AF18" s="7"/>
      <c r="AG18" s="7"/>
      <c r="AH18" s="8"/>
      <c r="AI18" s="8"/>
    </row>
    <row r="19" spans="1:37" ht="19.5" hidden="1" customHeight="1">
      <c r="C19" s="58"/>
      <c r="D19" s="58"/>
      <c r="E19" s="58"/>
      <c r="F19" s="58"/>
      <c r="G19" s="58"/>
      <c r="H19" s="58"/>
      <c r="I19" s="58"/>
      <c r="J19" s="58"/>
      <c r="K19" s="58"/>
      <c r="L19" s="58"/>
      <c r="M19" s="58"/>
      <c r="N19" s="58"/>
      <c r="O19" s="58"/>
      <c r="P19" s="58"/>
      <c r="Q19" s="58"/>
      <c r="R19" s="58"/>
      <c r="S19" s="58"/>
      <c r="T19" s="58"/>
      <c r="U19" s="58"/>
      <c r="V19" s="5"/>
      <c r="W19" s="5"/>
      <c r="X19" s="5"/>
      <c r="Z19" s="6"/>
      <c r="AA19" s="6"/>
      <c r="AB19" s="7"/>
      <c r="AC19" s="7"/>
      <c r="AD19" s="7"/>
      <c r="AE19" s="7"/>
      <c r="AF19" s="7"/>
      <c r="AG19" s="7"/>
      <c r="AH19" s="8"/>
      <c r="AI19" s="8"/>
    </row>
    <row r="20" spans="1:37" ht="19.5" hidden="1" customHeight="1">
      <c r="C20" s="58"/>
      <c r="D20" s="58"/>
      <c r="E20" s="58"/>
      <c r="F20" s="58"/>
      <c r="G20" s="58"/>
      <c r="H20" s="58"/>
      <c r="I20" s="58"/>
      <c r="J20" s="58"/>
      <c r="K20" s="58"/>
      <c r="L20" s="58"/>
      <c r="M20" s="58"/>
      <c r="N20" s="58"/>
      <c r="O20" s="58"/>
      <c r="P20" s="58"/>
      <c r="Q20" s="58"/>
      <c r="R20" s="58"/>
      <c r="S20" s="58"/>
      <c r="T20" s="58"/>
      <c r="U20" s="58"/>
      <c r="V20" s="5"/>
      <c r="W20" s="5"/>
      <c r="X20" s="5"/>
      <c r="Z20" s="6"/>
      <c r="AA20" s="6"/>
      <c r="AB20" s="7"/>
      <c r="AC20" s="7"/>
      <c r="AD20" s="7"/>
      <c r="AE20" s="7"/>
      <c r="AF20" s="7"/>
      <c r="AG20" s="7"/>
      <c r="AH20" s="8"/>
      <c r="AI20" s="8"/>
    </row>
    <row r="21" spans="1:37" ht="19.5" hidden="1" customHeight="1">
      <c r="C21" s="58"/>
      <c r="D21" s="58"/>
      <c r="E21" s="58"/>
      <c r="F21" s="58"/>
      <c r="G21" s="58"/>
      <c r="H21" s="58"/>
      <c r="I21" s="58"/>
      <c r="J21" s="58"/>
      <c r="K21" s="58"/>
      <c r="L21" s="58"/>
      <c r="M21" s="58"/>
      <c r="N21" s="58"/>
      <c r="O21" s="58"/>
      <c r="P21" s="58"/>
      <c r="Q21" s="58"/>
      <c r="R21" s="58"/>
      <c r="S21" s="58"/>
      <c r="T21" s="58"/>
      <c r="U21" s="58"/>
      <c r="V21" s="5"/>
      <c r="W21" s="5"/>
      <c r="X21" s="5"/>
      <c r="Z21" s="6"/>
      <c r="AA21" s="6"/>
      <c r="AB21" s="7"/>
      <c r="AC21" s="7"/>
      <c r="AD21" s="7"/>
      <c r="AE21" s="7"/>
      <c r="AF21" s="7"/>
      <c r="AG21" s="7"/>
      <c r="AH21" s="8"/>
      <c r="AI21" s="8"/>
    </row>
    <row r="22" spans="1:37" ht="15.75" hidden="1">
      <c r="C22" s="49" t="s">
        <v>20</v>
      </c>
      <c r="D22" s="49"/>
      <c r="E22" s="49"/>
      <c r="F22" s="49"/>
      <c r="G22" s="49"/>
      <c r="H22" s="49"/>
      <c r="I22" s="49"/>
      <c r="J22" s="49"/>
      <c r="K22" s="49"/>
      <c r="L22" s="49"/>
      <c r="M22" s="49"/>
      <c r="N22" s="49"/>
      <c r="O22" s="49"/>
      <c r="P22" s="49"/>
      <c r="Q22" s="49"/>
      <c r="R22" s="49"/>
      <c r="S22" s="49"/>
      <c r="T22" s="49"/>
      <c r="U22" s="49"/>
      <c r="V22" s="49"/>
      <c r="W22" s="49"/>
      <c r="X22" s="5"/>
      <c r="Z22" s="6"/>
      <c r="AA22" s="6"/>
      <c r="AB22" s="7"/>
      <c r="AC22" s="7"/>
      <c r="AD22" s="7"/>
      <c r="AE22" s="7"/>
      <c r="AF22" s="7"/>
      <c r="AG22" s="7"/>
      <c r="AH22" s="8"/>
      <c r="AI22" s="8"/>
    </row>
    <row r="23" spans="1:37" ht="15.75" hidden="1">
      <c r="C23" s="51" t="e">
        <f>#REF!</f>
        <v>#REF!</v>
      </c>
      <c r="D23" s="51"/>
      <c r="E23" s="51"/>
      <c r="F23" s="51"/>
      <c r="G23" s="51"/>
      <c r="H23" s="51"/>
      <c r="I23" s="51"/>
      <c r="J23" s="51"/>
      <c r="K23" s="51"/>
      <c r="L23" s="51"/>
      <c r="M23" s="51"/>
      <c r="N23" s="51"/>
      <c r="O23" s="51"/>
      <c r="P23" s="51"/>
      <c r="Q23" s="51"/>
      <c r="R23" s="4"/>
      <c r="S23" s="4"/>
      <c r="T23" s="5"/>
      <c r="U23" s="5"/>
      <c r="V23" s="5"/>
      <c r="W23" s="55"/>
      <c r="X23" s="55"/>
      <c r="Y23" s="10"/>
      <c r="AB23" s="7"/>
      <c r="AC23" s="7"/>
      <c r="AD23" s="7"/>
      <c r="AE23" s="7"/>
      <c r="AF23" s="7"/>
      <c r="AG23" s="7"/>
      <c r="AH23" s="8"/>
      <c r="AI23" s="8"/>
      <c r="AK23" s="12"/>
    </row>
    <row r="24" spans="1:37" ht="15.75" hidden="1">
      <c r="C24" s="13"/>
      <c r="D24" s="13"/>
      <c r="E24" s="13"/>
      <c r="F24" s="13"/>
      <c r="G24" s="14"/>
      <c r="J24" s="6"/>
      <c r="K24" s="6"/>
      <c r="L24" s="6"/>
      <c r="M24" s="11"/>
      <c r="N24" s="6"/>
      <c r="O24" s="6"/>
      <c r="P24" s="4"/>
      <c r="Q24" s="4"/>
      <c r="R24" s="4"/>
      <c r="S24" s="4"/>
      <c r="T24" s="13"/>
      <c r="U24" s="13"/>
      <c r="V24" s="13"/>
      <c r="W24" s="13"/>
      <c r="Z24" s="6"/>
      <c r="AA24" s="6"/>
      <c r="AB24" s="7"/>
    </row>
    <row r="25" spans="1:37" hidden="1">
      <c r="H25" s="9">
        <v>2</v>
      </c>
      <c r="I25" s="9" t="s">
        <v>10</v>
      </c>
      <c r="J25" s="52" t="e">
        <f>#REF!</f>
        <v>#REF!</v>
      </c>
      <c r="K25" s="52"/>
      <c r="L25" s="52"/>
      <c r="M25" s="52"/>
      <c r="N25" s="9" t="s">
        <v>10</v>
      </c>
      <c r="O25" s="53">
        <v>5280</v>
      </c>
      <c r="P25" s="53"/>
      <c r="Q25" s="53"/>
      <c r="R25" s="9" t="s">
        <v>10</v>
      </c>
      <c r="S25" s="54">
        <v>3</v>
      </c>
      <c r="T25" s="54"/>
      <c r="U25" s="54"/>
      <c r="V25" s="9" t="s">
        <v>10</v>
      </c>
      <c r="W25" s="54">
        <v>0.5</v>
      </c>
      <c r="X25" s="54"/>
      <c r="Y25" s="54"/>
      <c r="Z25" s="9" t="s">
        <v>10</v>
      </c>
      <c r="AA25" s="55">
        <v>1.03</v>
      </c>
      <c r="AB25" s="55"/>
      <c r="AC25" s="55"/>
      <c r="AD25" s="56" t="e">
        <f>ROUND(H25*J25*O25*S25*W25*AA25,0)</f>
        <v>#REF!</v>
      </c>
      <c r="AE25" s="56"/>
      <c r="AF25" s="56"/>
      <c r="AG25" s="56"/>
      <c r="AH25" s="55" t="s">
        <v>12</v>
      </c>
      <c r="AI25" s="55"/>
    </row>
    <row r="26" spans="1:37" hidden="1">
      <c r="H26" s="15"/>
      <c r="I26" s="15"/>
      <c r="J26" s="15"/>
      <c r="K26" s="16"/>
      <c r="L26" s="16"/>
      <c r="M26" s="16"/>
      <c r="O26" s="10"/>
      <c r="P26" s="15"/>
      <c r="Q26" s="15"/>
      <c r="R26" s="15"/>
      <c r="S26" s="16"/>
      <c r="T26" s="16"/>
      <c r="U26" s="16"/>
    </row>
    <row r="27" spans="1:37" ht="15.75" hidden="1">
      <c r="C27" s="50" t="s">
        <v>13</v>
      </c>
      <c r="D27" s="50"/>
      <c r="E27" s="50"/>
      <c r="F27" s="50"/>
      <c r="G27" s="59">
        <v>0</v>
      </c>
      <c r="H27" s="59"/>
      <c r="I27" s="59"/>
      <c r="J27" s="59"/>
      <c r="K27" s="46" t="s">
        <v>12</v>
      </c>
      <c r="L27" s="46"/>
      <c r="M27" s="11" t="s">
        <v>14</v>
      </c>
      <c r="N27" s="46" t="s">
        <v>15</v>
      </c>
      <c r="O27" s="46"/>
      <c r="P27" s="60">
        <v>311.85000000000002</v>
      </c>
      <c r="Q27" s="60"/>
      <c r="R27" s="60"/>
      <c r="S27" s="60"/>
      <c r="T27" s="55" t="s">
        <v>21</v>
      </c>
      <c r="U27" s="55"/>
      <c r="V27" s="55"/>
      <c r="W27" s="55"/>
      <c r="X27" s="55"/>
      <c r="Z27" s="46" t="s">
        <v>15</v>
      </c>
      <c r="AA27" s="46"/>
      <c r="AB27" s="61">
        <f>ROUND(G27*P27*0.01,0)</f>
        <v>0</v>
      </c>
      <c r="AC27" s="61"/>
      <c r="AD27" s="61"/>
      <c r="AE27" s="61"/>
      <c r="AF27" s="61"/>
      <c r="AG27" s="61"/>
      <c r="AH27" s="57" t="s">
        <v>17</v>
      </c>
      <c r="AI27" s="57"/>
    </row>
    <row r="28" spans="1:37" ht="15.75" hidden="1">
      <c r="C28" s="13"/>
      <c r="D28" s="13"/>
      <c r="E28" s="13"/>
      <c r="F28" s="13"/>
      <c r="G28" s="17"/>
      <c r="H28" s="17"/>
      <c r="I28" s="17"/>
      <c r="J28" s="17"/>
      <c r="K28" s="6"/>
      <c r="L28" s="6"/>
      <c r="M28" s="11"/>
      <c r="N28" s="6"/>
      <c r="O28" s="6"/>
      <c r="P28" s="4"/>
      <c r="Q28" s="4"/>
      <c r="R28" s="4"/>
      <c r="S28" s="4"/>
      <c r="T28" s="5"/>
      <c r="U28" s="5"/>
      <c r="V28" s="5"/>
      <c r="W28" s="5"/>
      <c r="X28" s="5"/>
      <c r="Z28" s="6"/>
      <c r="AA28" s="6"/>
      <c r="AB28" s="7"/>
      <c r="AC28" s="7"/>
      <c r="AD28" s="7"/>
      <c r="AE28" s="7"/>
      <c r="AF28" s="7"/>
      <c r="AG28" s="7"/>
      <c r="AH28" s="8"/>
      <c r="AI28" s="8"/>
    </row>
    <row r="29" spans="1:37" ht="15.75" hidden="1">
      <c r="C29" s="13"/>
      <c r="D29" s="13"/>
      <c r="E29" s="13"/>
      <c r="F29" s="13"/>
      <c r="G29" s="17"/>
      <c r="H29" s="17"/>
      <c r="I29" s="17"/>
      <c r="J29" s="17"/>
      <c r="K29" s="6"/>
      <c r="L29" s="6"/>
      <c r="M29" s="11"/>
      <c r="N29" s="6"/>
      <c r="O29" s="6"/>
      <c r="P29" s="4"/>
      <c r="Q29" s="4"/>
      <c r="R29" s="4"/>
      <c r="S29" s="4"/>
      <c r="T29" s="5"/>
      <c r="U29" s="5"/>
      <c r="V29" s="5"/>
      <c r="W29" s="5"/>
      <c r="X29" s="5"/>
      <c r="Z29" s="6"/>
      <c r="AA29" s="6"/>
      <c r="AB29" s="7"/>
      <c r="AC29" s="7"/>
      <c r="AD29" s="7"/>
      <c r="AE29" s="7"/>
      <c r="AF29" s="7"/>
      <c r="AG29" s="7"/>
      <c r="AH29" s="8"/>
      <c r="AI29" s="8"/>
    </row>
    <row r="30" spans="1:37" ht="15.75" hidden="1">
      <c r="C30" s="13"/>
      <c r="D30" s="13"/>
      <c r="E30" s="13"/>
      <c r="F30" s="13"/>
      <c r="G30" s="17"/>
      <c r="H30" s="17"/>
      <c r="I30" s="17"/>
      <c r="J30" s="17"/>
      <c r="K30" s="6"/>
      <c r="L30" s="6"/>
      <c r="M30" s="11"/>
      <c r="N30" s="6"/>
      <c r="O30" s="6"/>
      <c r="P30" s="4"/>
      <c r="Q30" s="4"/>
      <c r="R30" s="4"/>
      <c r="S30" s="4"/>
      <c r="T30" s="5"/>
      <c r="U30" s="5"/>
      <c r="V30" s="5"/>
      <c r="W30" s="5"/>
      <c r="X30" s="5"/>
      <c r="Z30" s="6"/>
      <c r="AA30" s="6"/>
      <c r="AB30" s="7"/>
      <c r="AC30" s="7"/>
      <c r="AD30" s="7"/>
      <c r="AE30" s="7"/>
      <c r="AF30" s="7"/>
      <c r="AG30" s="7"/>
      <c r="AH30" s="8"/>
      <c r="AI30" s="8"/>
    </row>
    <row r="31" spans="1:37" ht="15.75" hidden="1">
      <c r="C31" s="13"/>
      <c r="D31" s="13"/>
      <c r="E31" s="13"/>
      <c r="F31" s="13"/>
      <c r="G31" s="17"/>
      <c r="H31" s="17"/>
      <c r="I31" s="17"/>
      <c r="J31" s="17"/>
      <c r="K31" s="6"/>
      <c r="L31" s="6"/>
      <c r="M31" s="11"/>
      <c r="N31" s="6"/>
      <c r="O31" s="6"/>
      <c r="P31" s="4"/>
      <c r="Q31" s="4"/>
      <c r="R31" s="4"/>
      <c r="S31" s="4"/>
      <c r="T31" s="5"/>
      <c r="U31" s="5"/>
      <c r="V31" s="5"/>
      <c r="W31" s="5"/>
      <c r="X31" s="5"/>
      <c r="Z31" s="6"/>
      <c r="AA31" s="6"/>
      <c r="AB31" s="7"/>
      <c r="AC31" s="7"/>
      <c r="AD31" s="7"/>
      <c r="AE31" s="7"/>
      <c r="AF31" s="7"/>
      <c r="AG31" s="7"/>
      <c r="AH31" s="8"/>
      <c r="AI31" s="8"/>
    </row>
    <row r="32" spans="1:37" ht="15.75">
      <c r="A32" s="46">
        <v>2</v>
      </c>
      <c r="B32" s="46"/>
      <c r="C32" s="47" t="s">
        <v>22</v>
      </c>
      <c r="D32" s="47"/>
      <c r="E32" s="47"/>
      <c r="F32" s="47"/>
      <c r="G32" s="47"/>
      <c r="H32" s="47"/>
      <c r="I32" s="47"/>
      <c r="J32" s="47"/>
      <c r="K32" s="47"/>
      <c r="L32" s="47"/>
      <c r="M32" s="47"/>
      <c r="N32" s="47"/>
      <c r="O32" s="47"/>
      <c r="P32" s="47"/>
      <c r="Q32" s="47"/>
      <c r="R32" s="47"/>
    </row>
    <row r="33" spans="1:35" ht="15.75" customHeight="1">
      <c r="C33" s="48" t="s">
        <v>23</v>
      </c>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row>
    <row r="34" spans="1: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row>
    <row r="35" spans="1:35">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row>
    <row r="36" spans="1:35">
      <c r="C36" s="49" t="s">
        <v>24</v>
      </c>
      <c r="D36" s="49"/>
      <c r="E36" s="49"/>
      <c r="F36" s="49"/>
      <c r="G36" s="49"/>
      <c r="H36" s="49"/>
      <c r="I36" s="49"/>
      <c r="J36" s="49"/>
      <c r="K36" s="49"/>
      <c r="L36" s="49"/>
      <c r="M36" s="49"/>
      <c r="N36" s="49"/>
      <c r="O36" s="49"/>
      <c r="P36" s="49"/>
      <c r="Q36" s="49"/>
      <c r="R36" s="49"/>
      <c r="S36" s="49"/>
      <c r="T36" s="49"/>
      <c r="U36" s="49"/>
      <c r="V36" s="49"/>
      <c r="W36" s="49"/>
    </row>
    <row r="37" spans="1:35" hidden="1">
      <c r="C37" s="51" t="e">
        <f>#REF!</f>
        <v>#REF!</v>
      </c>
      <c r="D37" s="51"/>
      <c r="E37" s="51"/>
      <c r="F37" s="51"/>
      <c r="G37" s="51"/>
      <c r="H37" s="51"/>
      <c r="I37" s="51"/>
      <c r="J37" s="51"/>
      <c r="K37" s="51"/>
      <c r="L37" s="51"/>
      <c r="M37" s="51"/>
      <c r="N37" s="51"/>
      <c r="O37" s="51"/>
      <c r="P37" s="51"/>
      <c r="Q37" s="51"/>
      <c r="R37" s="51"/>
      <c r="S37" s="51"/>
      <c r="T37" s="51"/>
      <c r="U37" s="51"/>
      <c r="V37" s="51"/>
      <c r="W37" s="51"/>
    </row>
    <row r="38" spans="1:35" hidden="1">
      <c r="C38" s="18"/>
      <c r="D38" s="18"/>
      <c r="E38" s="18"/>
      <c r="F38" s="18"/>
      <c r="G38" s="18"/>
      <c r="H38" s="18"/>
      <c r="I38" s="18"/>
      <c r="J38" s="18"/>
      <c r="K38" s="18"/>
      <c r="L38" s="18"/>
      <c r="M38" s="18"/>
      <c r="N38" s="18"/>
      <c r="O38" s="18"/>
      <c r="P38" s="18"/>
      <c r="Q38" s="18"/>
      <c r="R38" s="18"/>
      <c r="S38" s="18"/>
      <c r="T38" s="18"/>
      <c r="U38" s="18"/>
      <c r="V38" s="18"/>
      <c r="W38" s="18"/>
    </row>
    <row r="39" spans="1:35" hidden="1">
      <c r="F39" s="9">
        <v>2</v>
      </c>
      <c r="G39" s="9" t="s">
        <v>10</v>
      </c>
      <c r="H39" s="52">
        <v>7.4999999999999997E-2</v>
      </c>
      <c r="I39" s="52"/>
      <c r="J39" s="52"/>
      <c r="K39" s="9" t="s">
        <v>10</v>
      </c>
      <c r="L39" s="53">
        <v>5280</v>
      </c>
      <c r="M39" s="53"/>
      <c r="N39" s="53"/>
      <c r="O39" s="9" t="s">
        <v>10</v>
      </c>
      <c r="P39" s="54" t="e">
        <f>#REF!</f>
        <v>#REF!</v>
      </c>
      <c r="Q39" s="54"/>
      <c r="R39" s="54"/>
      <c r="S39" s="9" t="s">
        <v>10</v>
      </c>
      <c r="T39" s="54">
        <v>0.75</v>
      </c>
      <c r="U39" s="54"/>
      <c r="V39" s="54"/>
      <c r="W39" s="9" t="s">
        <v>10</v>
      </c>
      <c r="X39" s="55">
        <v>1.03</v>
      </c>
      <c r="Y39" s="55"/>
      <c r="Z39" s="55"/>
      <c r="AA39" s="10" t="s">
        <v>11</v>
      </c>
      <c r="AB39" s="56" t="e">
        <f>ROUND(F39*H39*L39*P39*X39*T39,0)</f>
        <v>#REF!</v>
      </c>
      <c r="AC39" s="56"/>
      <c r="AD39" s="56"/>
      <c r="AE39" s="56"/>
      <c r="AF39" s="55" t="s">
        <v>25</v>
      </c>
      <c r="AG39" s="55"/>
    </row>
    <row r="40" spans="1:35">
      <c r="H40" s="15"/>
      <c r="I40" s="9"/>
      <c r="J40" s="9"/>
      <c r="K40" s="19"/>
      <c r="L40" s="19"/>
      <c r="M40" s="19"/>
      <c r="N40" s="9"/>
      <c r="O40" s="11"/>
      <c r="P40" s="11"/>
      <c r="Q40" s="11"/>
      <c r="R40" s="9"/>
      <c r="S40" s="19"/>
      <c r="T40" s="19"/>
      <c r="U40" s="19"/>
      <c r="V40" s="9"/>
      <c r="W40" s="5"/>
      <c r="X40" s="5"/>
      <c r="Y40" s="5"/>
      <c r="Z40" s="10"/>
      <c r="AA40" s="20"/>
      <c r="AB40" s="20"/>
      <c r="AC40" s="20"/>
      <c r="AD40" s="20"/>
      <c r="AE40" s="20"/>
      <c r="AF40" s="5"/>
      <c r="AG40" s="5"/>
    </row>
    <row r="41" spans="1:35" ht="15.75">
      <c r="C41" s="50" t="s">
        <v>13</v>
      </c>
      <c r="D41" s="50"/>
      <c r="E41" s="50"/>
      <c r="F41" s="50"/>
      <c r="G41" s="59">
        <f>'[2]recond carpet'!G40:J40</f>
        <v>2175</v>
      </c>
      <c r="H41" s="46"/>
      <c r="I41" s="46"/>
      <c r="J41" s="46"/>
      <c r="K41" s="46" t="s">
        <v>26</v>
      </c>
      <c r="L41" s="46"/>
      <c r="M41" s="11" t="s">
        <v>14</v>
      </c>
      <c r="N41" s="46" t="s">
        <v>15</v>
      </c>
      <c r="O41" s="46"/>
      <c r="P41" s="60">
        <f>'[2]recond carpet'!P40:S40</f>
        <v>847.7</v>
      </c>
      <c r="Q41" s="60"/>
      <c r="R41" s="60"/>
      <c r="S41" s="60"/>
      <c r="T41" s="63" t="s">
        <v>27</v>
      </c>
      <c r="U41" s="55"/>
      <c r="V41" s="55"/>
      <c r="W41" s="55"/>
      <c r="X41" s="55"/>
      <c r="Z41" s="46" t="s">
        <v>15</v>
      </c>
      <c r="AA41" s="46"/>
      <c r="AB41" s="61">
        <f>'[2]recond carpet'!AB40:AG40</f>
        <v>18437</v>
      </c>
      <c r="AC41" s="61"/>
      <c r="AD41" s="61"/>
      <c r="AE41" s="61"/>
      <c r="AF41" s="61"/>
      <c r="AG41" s="61"/>
      <c r="AH41" s="57" t="s">
        <v>17</v>
      </c>
      <c r="AI41" s="57"/>
    </row>
    <row r="42" spans="1:35" ht="15.75">
      <c r="A42" s="46">
        <v>3</v>
      </c>
      <c r="B42" s="46"/>
      <c r="C42" s="47" t="s">
        <v>28</v>
      </c>
      <c r="D42" s="47"/>
      <c r="E42" s="47"/>
      <c r="F42" s="47"/>
      <c r="G42" s="47"/>
      <c r="H42" s="47"/>
      <c r="I42" s="47"/>
      <c r="J42" s="47"/>
      <c r="K42" s="47"/>
      <c r="L42" s="47"/>
      <c r="M42" s="47"/>
      <c r="N42" s="47"/>
      <c r="O42" s="47"/>
      <c r="P42" s="47"/>
      <c r="Q42" s="47"/>
    </row>
    <row r="43" spans="1:35">
      <c r="C43" s="48" t="s">
        <v>29</v>
      </c>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row>
    <row r="44" spans="1:35">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row>
    <row r="45" spans="1:35">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row>
    <row r="46" spans="1:35">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row>
    <row r="47" spans="1:35">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row>
    <row r="48" spans="1:35">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row>
    <row r="49" spans="1:39" ht="26.25" customHeight="1">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row>
    <row r="50" spans="1:39" hidden="1">
      <c r="C50" s="49" t="s">
        <v>30</v>
      </c>
      <c r="D50" s="49"/>
      <c r="E50" s="49"/>
      <c r="F50" s="49"/>
      <c r="G50" s="49"/>
      <c r="H50" s="49"/>
      <c r="I50" s="49"/>
      <c r="J50" s="49"/>
      <c r="K50" s="49"/>
      <c r="L50" s="49"/>
      <c r="M50" s="49"/>
      <c r="N50" s="49"/>
      <c r="O50" s="49"/>
      <c r="P50" s="49"/>
      <c r="Q50" s="49"/>
      <c r="R50" s="49"/>
      <c r="S50" s="49"/>
      <c r="T50" s="49"/>
      <c r="U50" s="49"/>
      <c r="V50" s="49"/>
      <c r="W50" s="49"/>
      <c r="Z50" s="21"/>
      <c r="AA50" s="21"/>
      <c r="AB50" s="21"/>
      <c r="AC50" s="5"/>
      <c r="AD50" s="21"/>
      <c r="AE50" s="21"/>
      <c r="AF50" s="21"/>
      <c r="AG50" s="10"/>
      <c r="AH50" s="16"/>
      <c r="AI50" s="16"/>
      <c r="AJ50" s="16"/>
      <c r="AK50" s="16"/>
      <c r="AL50" s="16"/>
      <c r="AM50" s="16"/>
    </row>
    <row r="51" spans="1:39" hidden="1">
      <c r="C51" s="51" t="s">
        <v>31</v>
      </c>
      <c r="D51" s="62"/>
      <c r="E51" s="62"/>
      <c r="F51" s="62"/>
      <c r="G51" s="62"/>
      <c r="H51" s="62"/>
      <c r="I51" s="62"/>
      <c r="J51" s="62"/>
      <c r="K51" s="62"/>
      <c r="L51" s="62"/>
      <c r="M51" s="62"/>
      <c r="N51" s="62"/>
      <c r="O51" s="62"/>
      <c r="P51" s="62"/>
      <c r="Q51" s="62"/>
    </row>
    <row r="52" spans="1:39" hidden="1">
      <c r="A52" s="64" t="s">
        <v>32</v>
      </c>
      <c r="B52" s="64"/>
      <c r="C52" s="64"/>
      <c r="D52" s="64"/>
      <c r="E52" s="64"/>
      <c r="F52" s="64"/>
      <c r="G52">
        <v>2</v>
      </c>
      <c r="H52" s="5" t="s">
        <v>10</v>
      </c>
      <c r="I52" s="66">
        <f>H39</f>
        <v>7.4999999999999997E-2</v>
      </c>
      <c r="J52" s="66"/>
      <c r="K52" s="66"/>
      <c r="L52" s="5" t="s">
        <v>10</v>
      </c>
      <c r="M52" s="55">
        <v>5280</v>
      </c>
      <c r="N52" s="55"/>
      <c r="O52" s="55"/>
      <c r="P52" s="5" t="s">
        <v>10</v>
      </c>
      <c r="Q52" s="54" t="e">
        <f>P39</f>
        <v>#REF!</v>
      </c>
      <c r="R52" s="54"/>
      <c r="S52" s="54"/>
      <c r="T52" s="5" t="s">
        <v>10</v>
      </c>
      <c r="U52" s="54">
        <v>0.5</v>
      </c>
      <c r="V52" s="54"/>
      <c r="W52" s="54"/>
      <c r="X52" s="5" t="s">
        <v>10</v>
      </c>
      <c r="Y52" s="54">
        <v>1.03</v>
      </c>
      <c r="Z52" s="54"/>
      <c r="AA52" s="54"/>
      <c r="AB52" s="10" t="s">
        <v>11</v>
      </c>
      <c r="AC52" s="56" t="e">
        <f>ROUND(G52*I52*M52*Q52*U52*Y52,0)</f>
        <v>#REF!</v>
      </c>
      <c r="AD52" s="56"/>
      <c r="AE52" s="56"/>
      <c r="AF52" s="56"/>
      <c r="AG52" s="55" t="s">
        <v>25</v>
      </c>
      <c r="AH52" s="55"/>
    </row>
    <row r="53" spans="1:39" hidden="1">
      <c r="A53" s="64" t="s">
        <v>33</v>
      </c>
      <c r="B53" s="64"/>
      <c r="C53" s="64"/>
      <c r="D53" s="64"/>
      <c r="E53" s="64"/>
      <c r="F53" s="64"/>
      <c r="G53">
        <v>1</v>
      </c>
      <c r="H53" s="5" t="s">
        <v>10</v>
      </c>
      <c r="I53" s="65">
        <v>0.05</v>
      </c>
      <c r="J53" s="65"/>
      <c r="K53" s="65"/>
      <c r="L53" s="5" t="s">
        <v>10</v>
      </c>
      <c r="M53" s="55">
        <v>5280</v>
      </c>
      <c r="N53" s="55"/>
      <c r="O53" s="55"/>
      <c r="P53" s="5" t="s">
        <v>10</v>
      </c>
      <c r="Q53" s="54">
        <v>12</v>
      </c>
      <c r="R53" s="54"/>
      <c r="S53" s="54"/>
      <c r="T53" s="5" t="s">
        <v>10</v>
      </c>
      <c r="U53" s="54">
        <v>0.5</v>
      </c>
      <c r="V53" s="54"/>
      <c r="W53" s="54"/>
      <c r="X53" s="5" t="s">
        <v>10</v>
      </c>
      <c r="Y53" s="54">
        <v>1.03</v>
      </c>
      <c r="Z53" s="54"/>
      <c r="AA53" s="54"/>
      <c r="AB53" s="10" t="s">
        <v>11</v>
      </c>
      <c r="AC53" s="56">
        <f>ROUND(G53*I53*M53*Q53*U53*Y53,0)</f>
        <v>1632</v>
      </c>
      <c r="AD53" s="56"/>
      <c r="AE53" s="56"/>
      <c r="AF53" s="56"/>
      <c r="AG53" s="55" t="s">
        <v>25</v>
      </c>
      <c r="AH53" s="55"/>
    </row>
    <row r="54" spans="1:39" hidden="1">
      <c r="A54" s="64" t="s">
        <v>33</v>
      </c>
      <c r="B54" s="64"/>
      <c r="C54" s="64"/>
      <c r="D54" s="64"/>
      <c r="E54" s="64"/>
      <c r="F54" s="64"/>
      <c r="G54">
        <v>1</v>
      </c>
      <c r="H54" s="5" t="s">
        <v>10</v>
      </c>
      <c r="I54" s="65">
        <v>0.125</v>
      </c>
      <c r="J54" s="65"/>
      <c r="K54" s="65"/>
      <c r="L54" s="5" t="s">
        <v>10</v>
      </c>
      <c r="M54" s="55">
        <v>5280</v>
      </c>
      <c r="N54" s="55"/>
      <c r="O54" s="55"/>
      <c r="P54" s="5" t="s">
        <v>10</v>
      </c>
      <c r="Q54" s="54">
        <v>20</v>
      </c>
      <c r="R54" s="54"/>
      <c r="S54" s="54"/>
      <c r="T54" s="5" t="s">
        <v>10</v>
      </c>
      <c r="U54" s="54">
        <v>0.5</v>
      </c>
      <c r="V54" s="54"/>
      <c r="W54" s="54"/>
      <c r="X54" s="5" t="s">
        <v>10</v>
      </c>
      <c r="Y54" s="54">
        <v>1.03</v>
      </c>
      <c r="Z54" s="54"/>
      <c r="AA54" s="54"/>
      <c r="AB54" s="10" t="s">
        <v>11</v>
      </c>
      <c r="AC54" s="56">
        <f>ROUND(G54*I54*M54*Q54*U54*Y54,0)</f>
        <v>6798</v>
      </c>
      <c r="AD54" s="56"/>
      <c r="AE54" s="56"/>
      <c r="AF54" s="56"/>
      <c r="AG54" s="55" t="s">
        <v>25</v>
      </c>
      <c r="AH54" s="55"/>
    </row>
    <row r="55" spans="1:39" hidden="1">
      <c r="A55" s="50" t="s">
        <v>34</v>
      </c>
      <c r="B55" s="50"/>
      <c r="C55" s="50"/>
      <c r="D55" s="50"/>
      <c r="E55" s="50"/>
      <c r="F55" s="50"/>
      <c r="G55" s="67">
        <v>0.25</v>
      </c>
      <c r="H55" s="67"/>
      <c r="I55" s="67"/>
      <c r="J55" s="5" t="s">
        <v>10</v>
      </c>
      <c r="K55" s="55">
        <v>5280</v>
      </c>
      <c r="L55" s="55"/>
      <c r="M55" s="55"/>
      <c r="N55" s="5" t="s">
        <v>10</v>
      </c>
      <c r="O55" s="68">
        <v>20</v>
      </c>
      <c r="P55" s="68"/>
      <c r="Q55" s="5" t="s">
        <v>10</v>
      </c>
      <c r="R55" s="69">
        <v>0.4</v>
      </c>
      <c r="S55" s="69"/>
      <c r="T55" s="5" t="s">
        <v>10</v>
      </c>
      <c r="U55" s="54">
        <v>0.25</v>
      </c>
      <c r="V55" s="54"/>
      <c r="W55" s="54"/>
      <c r="X55" s="5" t="s">
        <v>10</v>
      </c>
      <c r="Y55" s="54">
        <v>1.03</v>
      </c>
      <c r="Z55" s="54"/>
      <c r="AA55" s="54"/>
      <c r="AB55" s="10" t="s">
        <v>11</v>
      </c>
      <c r="AC55" s="56">
        <f>ROUND(G55*K55*O55*R55*U55*Y55,0)</f>
        <v>2719</v>
      </c>
      <c r="AD55" s="56"/>
      <c r="AE55" s="56"/>
      <c r="AF55" s="56"/>
      <c r="AG55" s="55" t="s">
        <v>25</v>
      </c>
      <c r="AH55" s="55"/>
    </row>
    <row r="56" spans="1:39" ht="15.75" hidden="1">
      <c r="B56" s="22"/>
      <c r="C56" s="22"/>
      <c r="D56" s="22"/>
      <c r="E56" s="22"/>
      <c r="F56" s="22"/>
      <c r="J56" s="23"/>
      <c r="N56" s="5"/>
      <c r="R56" s="19"/>
      <c r="S56" s="19"/>
      <c r="T56" s="5"/>
      <c r="U56" s="19"/>
      <c r="V56" s="19"/>
      <c r="W56" s="19"/>
      <c r="X56" s="5"/>
      <c r="Y56" s="19"/>
      <c r="Z56" s="19"/>
      <c r="AA56" s="4"/>
      <c r="AB56" s="24" t="s">
        <v>11</v>
      </c>
      <c r="AC56" s="71" t="e">
        <f>SUM(AC52:AF55)</f>
        <v>#REF!</v>
      </c>
      <c r="AD56" s="71"/>
      <c r="AE56" s="71"/>
      <c r="AF56" s="71"/>
      <c r="AG56" s="46" t="s">
        <v>25</v>
      </c>
      <c r="AH56" s="46"/>
    </row>
    <row r="57" spans="1:39" ht="15.75">
      <c r="C57" s="55" t="s">
        <v>35</v>
      </c>
      <c r="D57" s="55"/>
      <c r="E57" s="55"/>
      <c r="F57" s="72">
        <f>'[2]recond carpet'!F58:J58</f>
        <v>7342</v>
      </c>
      <c r="G57" s="72"/>
      <c r="H57" s="72"/>
      <c r="I57" s="72"/>
      <c r="J57" s="72"/>
      <c r="K57" s="46" t="s">
        <v>25</v>
      </c>
      <c r="L57" s="46"/>
      <c r="M57" s="11" t="s">
        <v>14</v>
      </c>
      <c r="N57" s="46" t="s">
        <v>15</v>
      </c>
      <c r="O57" s="46"/>
      <c r="P57" s="73">
        <f>'[2]C Rate'!Y118</f>
        <v>11958.249999999998</v>
      </c>
      <c r="Q57" s="73"/>
      <c r="R57" s="73"/>
      <c r="S57" s="73"/>
      <c r="T57" s="55" t="s">
        <v>21</v>
      </c>
      <c r="U57" s="55"/>
      <c r="V57" s="55"/>
      <c r="W57" s="55"/>
      <c r="X57" s="55"/>
      <c r="Z57" s="46" t="s">
        <v>15</v>
      </c>
      <c r="AA57" s="46"/>
      <c r="AB57" s="70">
        <f>ROUND((F57*P57)/100,0)</f>
        <v>877975</v>
      </c>
      <c r="AC57" s="70"/>
      <c r="AD57" s="70"/>
      <c r="AE57" s="70"/>
      <c r="AF57" s="70"/>
      <c r="AG57" s="70"/>
      <c r="AH57" s="57" t="s">
        <v>17</v>
      </c>
      <c r="AI57" s="57"/>
    </row>
    <row r="58" spans="1:39" ht="15.75">
      <c r="C58" s="5"/>
      <c r="D58" s="5"/>
      <c r="E58" s="5"/>
      <c r="F58" s="6"/>
      <c r="G58" s="6"/>
      <c r="H58" s="6"/>
      <c r="I58" s="6"/>
      <c r="J58" s="6"/>
      <c r="K58" s="6"/>
      <c r="L58" s="6"/>
      <c r="M58" s="11"/>
      <c r="N58" s="6"/>
      <c r="O58" s="6"/>
      <c r="P58" s="4"/>
      <c r="Q58" s="4"/>
      <c r="R58" s="4"/>
      <c r="S58" s="4"/>
      <c r="T58" s="5"/>
      <c r="U58" s="5"/>
      <c r="V58" s="5"/>
      <c r="W58" s="5"/>
      <c r="X58" s="5"/>
      <c r="Z58" s="6"/>
      <c r="AA58" s="6"/>
      <c r="AB58" s="25"/>
      <c r="AC58" s="25"/>
      <c r="AD58" s="25"/>
      <c r="AE58" s="25"/>
      <c r="AF58" s="25"/>
      <c r="AG58" s="25"/>
      <c r="AH58" s="8"/>
      <c r="AI58" s="8"/>
    </row>
    <row r="59" spans="1:39" ht="15.75">
      <c r="A59" s="46">
        <v>4</v>
      </c>
      <c r="B59" s="46"/>
      <c r="C59" s="47" t="s">
        <v>36</v>
      </c>
      <c r="D59" s="47"/>
      <c r="E59" s="47"/>
      <c r="F59" s="47"/>
      <c r="G59" s="47"/>
      <c r="H59" s="47"/>
      <c r="I59" s="47"/>
      <c r="J59" s="47"/>
      <c r="K59" s="47"/>
      <c r="L59" s="47"/>
      <c r="M59" s="47"/>
      <c r="N59" s="47"/>
      <c r="O59" s="47"/>
      <c r="P59" s="47"/>
      <c r="Q59" s="47"/>
      <c r="R59" s="47"/>
      <c r="S59" s="47"/>
      <c r="T59" s="47"/>
      <c r="U59" s="47"/>
    </row>
    <row r="60" spans="1:39">
      <c r="C60" s="48" t="s">
        <v>37</v>
      </c>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row>
    <row r="61" spans="1:39">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row>
    <row r="62" spans="1:39">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row>
    <row r="63" spans="1:39">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row>
    <row r="64" spans="1:39" hidden="1">
      <c r="C64" s="49" t="s">
        <v>38</v>
      </c>
      <c r="D64" s="49"/>
      <c r="E64" s="49"/>
      <c r="F64" s="49"/>
      <c r="G64" s="49"/>
      <c r="H64" s="49"/>
      <c r="I64" s="49"/>
      <c r="J64" s="49"/>
      <c r="K64" s="49"/>
      <c r="L64" s="49"/>
      <c r="M64" s="49"/>
      <c r="N64" s="49"/>
      <c r="O64" s="49"/>
      <c r="P64" s="49"/>
      <c r="Q64" s="49"/>
      <c r="R64" s="49"/>
      <c r="S64" s="49"/>
      <c r="T64" s="49"/>
      <c r="U64" s="49"/>
      <c r="V64" s="49"/>
      <c r="W64" s="49"/>
      <c r="X64" s="49"/>
      <c r="Y64" s="49"/>
      <c r="Z64" s="49"/>
      <c r="AA64" s="49"/>
    </row>
    <row r="65" spans="1:35" hidden="1">
      <c r="C65" s="62" t="str">
        <f>C51</f>
        <v>Mile:-0/0-0/2     (in Portion)</v>
      </c>
      <c r="D65" s="62"/>
      <c r="E65" s="62"/>
      <c r="F65" s="62"/>
      <c r="G65" s="62"/>
      <c r="H65" s="62"/>
      <c r="I65" s="62"/>
      <c r="J65" s="62"/>
      <c r="K65" s="62"/>
      <c r="L65" s="62"/>
      <c r="M65" s="62"/>
      <c r="N65" s="62"/>
      <c r="O65" s="62"/>
      <c r="P65" s="62"/>
      <c r="Q65" s="62"/>
    </row>
    <row r="66" spans="1:35" ht="15.75" hidden="1">
      <c r="H66" s="74">
        <v>0.125</v>
      </c>
      <c r="I66" s="74"/>
      <c r="J66" s="74"/>
      <c r="K66" s="5" t="s">
        <v>10</v>
      </c>
      <c r="L66" s="55">
        <v>5280</v>
      </c>
      <c r="M66" s="55"/>
      <c r="N66" s="55"/>
      <c r="O66" s="5" t="s">
        <v>10</v>
      </c>
      <c r="P66" s="54">
        <v>28</v>
      </c>
      <c r="Q66" s="54"/>
      <c r="R66" s="54"/>
      <c r="S66" s="5" t="s">
        <v>10</v>
      </c>
      <c r="T66" s="54">
        <v>1.03</v>
      </c>
      <c r="U66" s="54"/>
      <c r="V66" s="54"/>
      <c r="W66" s="6"/>
      <c r="X66" s="10" t="s">
        <v>11</v>
      </c>
      <c r="Y66" s="56">
        <f>ROUND(H66*L66*P66*T66,0)</f>
        <v>19034</v>
      </c>
      <c r="Z66" s="56"/>
      <c r="AA66" s="56"/>
      <c r="AB66" s="56"/>
      <c r="AC66" s="55" t="s">
        <v>12</v>
      </c>
      <c r="AD66" s="55"/>
    </row>
    <row r="67" spans="1:35" ht="15.75" hidden="1">
      <c r="H67" s="74">
        <f>H66</f>
        <v>0.125</v>
      </c>
      <c r="I67" s="74"/>
      <c r="J67" s="74"/>
      <c r="K67" s="5" t="s">
        <v>10</v>
      </c>
      <c r="L67" s="55">
        <v>5280</v>
      </c>
      <c r="M67" s="55"/>
      <c r="N67" s="55"/>
      <c r="O67" s="5" t="s">
        <v>10</v>
      </c>
      <c r="P67" s="54">
        <f>Q54</f>
        <v>20</v>
      </c>
      <c r="Q67" s="54"/>
      <c r="R67" s="54"/>
      <c r="S67" s="5" t="s">
        <v>10</v>
      </c>
      <c r="T67" s="54">
        <v>1.03</v>
      </c>
      <c r="U67" s="54"/>
      <c r="V67" s="54"/>
      <c r="W67" s="6"/>
      <c r="X67" s="10" t="s">
        <v>11</v>
      </c>
      <c r="Y67" s="56">
        <f>ROUND(H67*L67*P67*T67,0)</f>
        <v>13596</v>
      </c>
      <c r="Z67" s="56"/>
      <c r="AA67" s="56"/>
      <c r="AB67" s="56"/>
      <c r="AC67" s="55" t="s">
        <v>12</v>
      </c>
      <c r="AD67" s="55"/>
    </row>
    <row r="68" spans="1:35" ht="21.75" hidden="1" customHeight="1">
      <c r="R68" s="75"/>
      <c r="S68" s="75"/>
    </row>
    <row r="69" spans="1:35" ht="12" customHeight="1">
      <c r="Y69" s="10"/>
      <c r="Z69" s="56"/>
      <c r="AA69" s="56"/>
      <c r="AB69" s="56"/>
      <c r="AC69" s="56"/>
      <c r="AD69" s="56"/>
      <c r="AE69" s="55"/>
      <c r="AF69" s="55"/>
    </row>
    <row r="70" spans="1:35" ht="15.75">
      <c r="C70" s="55" t="s">
        <v>39</v>
      </c>
      <c r="D70" s="55"/>
      <c r="E70" s="59">
        <f>'[2]recond carpet'!E70:J70</f>
        <v>13052</v>
      </c>
      <c r="F70" s="59"/>
      <c r="G70" s="59"/>
      <c r="H70" s="59"/>
      <c r="I70" s="59"/>
      <c r="J70" s="59"/>
      <c r="K70" s="46" t="s">
        <v>12</v>
      </c>
      <c r="L70" s="46"/>
      <c r="M70" s="11" t="s">
        <v>14</v>
      </c>
      <c r="N70" s="46" t="s">
        <v>15</v>
      </c>
      <c r="O70" s="46"/>
      <c r="P70" s="60">
        <f>'[2]C Rate'!Y154</f>
        <v>1714.6999999999998</v>
      </c>
      <c r="Q70" s="60"/>
      <c r="R70" s="60"/>
      <c r="S70" s="60"/>
      <c r="T70" s="55" t="s">
        <v>16</v>
      </c>
      <c r="U70" s="55"/>
      <c r="V70" s="55"/>
      <c r="W70" s="55"/>
      <c r="X70" s="55"/>
      <c r="Z70" s="46" t="s">
        <v>15</v>
      </c>
      <c r="AA70" s="46"/>
      <c r="AB70" s="70">
        <f>ROUND((E70*P70)/100,0)</f>
        <v>223803</v>
      </c>
      <c r="AC70" s="70"/>
      <c r="AD70" s="70"/>
      <c r="AE70" s="70"/>
      <c r="AF70" s="70"/>
      <c r="AG70" s="70"/>
      <c r="AH70" s="57" t="s">
        <v>17</v>
      </c>
      <c r="AI70" s="57"/>
    </row>
    <row r="71" spans="1:35" ht="15.75">
      <c r="A71" s="46">
        <v>5</v>
      </c>
      <c r="B71" s="46"/>
      <c r="C71" s="47" t="s">
        <v>40</v>
      </c>
      <c r="D71" s="47"/>
      <c r="E71" s="47"/>
      <c r="F71" s="47"/>
      <c r="G71" s="47"/>
      <c r="H71" s="47"/>
      <c r="I71" s="47"/>
      <c r="J71" s="47"/>
      <c r="K71" s="47"/>
      <c r="L71" s="47"/>
      <c r="M71" s="47"/>
      <c r="N71" s="47"/>
      <c r="O71" s="47"/>
      <c r="P71" s="47"/>
      <c r="Q71" s="47"/>
      <c r="R71" s="47"/>
      <c r="S71" s="47"/>
      <c r="T71" s="47"/>
      <c r="U71" s="47"/>
    </row>
    <row r="72" spans="1:35">
      <c r="C72" s="48" t="str">
        <f>'[2]1-1carpet'!C6</f>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row>
    <row r="73" spans="1:35">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row>
    <row r="74" spans="1:35">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row>
    <row r="75" spans="1:35" ht="28.5" customHeight="1">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row>
    <row r="76" spans="1:35" hidden="1">
      <c r="C76" s="62" t="str">
        <f>C51</f>
        <v>Mile:-0/0-0/2     (in Portion)</v>
      </c>
      <c r="D76" s="62"/>
      <c r="E76" s="62"/>
      <c r="F76" s="62"/>
      <c r="G76" s="62"/>
      <c r="H76" s="62"/>
      <c r="I76" s="62"/>
      <c r="J76" s="62"/>
      <c r="K76" s="62"/>
      <c r="L76" s="62"/>
      <c r="M76" s="62"/>
      <c r="N76" s="62"/>
      <c r="O76" s="62"/>
      <c r="P76" s="62"/>
      <c r="Q76" s="62"/>
    </row>
    <row r="77" spans="1:35" ht="15.75" hidden="1">
      <c r="H77" s="67">
        <f>H66</f>
        <v>0.125</v>
      </c>
      <c r="I77" s="76"/>
      <c r="J77" s="76"/>
      <c r="K77" s="5" t="s">
        <v>10</v>
      </c>
      <c r="L77" s="55">
        <v>5280</v>
      </c>
      <c r="M77" s="55"/>
      <c r="N77" s="55"/>
      <c r="O77" s="5" t="s">
        <v>10</v>
      </c>
      <c r="P77" s="54">
        <f>P66</f>
        <v>28</v>
      </c>
      <c r="Q77" s="54"/>
      <c r="R77" s="54"/>
      <c r="S77" s="5" t="s">
        <v>10</v>
      </c>
      <c r="T77" s="54">
        <v>1.03</v>
      </c>
      <c r="U77" s="54"/>
      <c r="V77" s="54"/>
      <c r="W77" s="6"/>
      <c r="X77" s="10" t="s">
        <v>11</v>
      </c>
      <c r="Y77" s="56">
        <f>ROUND(H77*L77*P77*T77,0)</f>
        <v>19034</v>
      </c>
      <c r="Z77" s="56"/>
      <c r="AA77" s="56"/>
      <c r="AB77" s="56"/>
      <c r="AC77" s="55" t="s">
        <v>12</v>
      </c>
      <c r="AD77" s="55"/>
    </row>
    <row r="78" spans="1:35" ht="15.75" hidden="1">
      <c r="H78" s="76">
        <f>H77</f>
        <v>0.125</v>
      </c>
      <c r="I78" s="76"/>
      <c r="J78" s="76"/>
      <c r="K78" s="5" t="s">
        <v>10</v>
      </c>
      <c r="L78" s="55">
        <v>5280</v>
      </c>
      <c r="M78" s="55"/>
      <c r="N78" s="55"/>
      <c r="O78" s="5" t="s">
        <v>10</v>
      </c>
      <c r="P78" s="54">
        <f>P67</f>
        <v>20</v>
      </c>
      <c r="Q78" s="54"/>
      <c r="R78" s="54"/>
      <c r="S78" s="5" t="s">
        <v>10</v>
      </c>
      <c r="T78" s="54">
        <v>1.03</v>
      </c>
      <c r="U78" s="54"/>
      <c r="V78" s="54"/>
      <c r="W78" s="6"/>
      <c r="X78" s="10" t="s">
        <v>11</v>
      </c>
      <c r="Y78" s="56">
        <f>ROUND(H78*L78*P78*T78,0)</f>
        <v>13596</v>
      </c>
      <c r="Z78" s="56"/>
      <c r="AA78" s="56"/>
      <c r="AB78" s="56"/>
      <c r="AC78" s="55" t="s">
        <v>12</v>
      </c>
      <c r="AD78" s="55"/>
    </row>
    <row r="79" spans="1:35" ht="8.25" customHeight="1">
      <c r="C79" s="5"/>
      <c r="D79" s="5"/>
      <c r="E79" s="6"/>
      <c r="F79" s="6"/>
      <c r="G79" s="6"/>
      <c r="H79" s="6"/>
      <c r="I79" s="6"/>
      <c r="J79" s="6"/>
      <c r="K79" s="6"/>
      <c r="L79" s="6"/>
      <c r="M79" s="11"/>
      <c r="N79" s="6"/>
      <c r="O79" s="6"/>
      <c r="P79" s="4"/>
      <c r="Q79" s="4"/>
      <c r="R79" s="4"/>
      <c r="S79" s="4"/>
      <c r="T79" s="5"/>
      <c r="U79" s="5"/>
      <c r="V79" s="5"/>
      <c r="W79" s="5"/>
      <c r="X79" s="5"/>
      <c r="Z79" s="6"/>
      <c r="AA79" s="6"/>
      <c r="AB79" s="25"/>
      <c r="AC79" s="25"/>
      <c r="AD79" s="25"/>
      <c r="AE79" s="25"/>
      <c r="AF79" s="25"/>
      <c r="AG79" s="25"/>
      <c r="AH79" s="8"/>
      <c r="AI79" s="8"/>
    </row>
    <row r="80" spans="1:35" ht="16.5" thickBot="1">
      <c r="C80" s="55" t="s">
        <v>39</v>
      </c>
      <c r="D80" s="55"/>
      <c r="E80" s="46">
        <f>'[2]recond carpet'!E84:J84</f>
        <v>13052</v>
      </c>
      <c r="F80" s="46"/>
      <c r="G80" s="46"/>
      <c r="H80" s="46"/>
      <c r="I80" s="46"/>
      <c r="J80" s="46"/>
      <c r="K80" s="46" t="s">
        <v>12</v>
      </c>
      <c r="L80" s="46"/>
      <c r="M80" s="11" t="s">
        <v>14</v>
      </c>
      <c r="N80" s="46" t="s">
        <v>15</v>
      </c>
      <c r="O80" s="46"/>
      <c r="P80" s="60">
        <f>'[2]1-1carpet'!W24</f>
        <v>6712.63</v>
      </c>
      <c r="Q80" s="60"/>
      <c r="R80" s="60"/>
      <c r="S80" s="60"/>
      <c r="T80" s="55" t="s">
        <v>16</v>
      </c>
      <c r="U80" s="55"/>
      <c r="V80" s="55"/>
      <c r="W80" s="55"/>
      <c r="X80" s="55"/>
      <c r="Z80" s="46" t="s">
        <v>15</v>
      </c>
      <c r="AA80" s="46"/>
      <c r="AB80" s="82">
        <f>ROUND((E80*P80)/100,0)</f>
        <v>876132</v>
      </c>
      <c r="AC80" s="82"/>
      <c r="AD80" s="82"/>
      <c r="AE80" s="82"/>
      <c r="AF80" s="82"/>
      <c r="AG80" s="82"/>
      <c r="AH80" s="57" t="s">
        <v>17</v>
      </c>
      <c r="AI80" s="57"/>
    </row>
    <row r="81" spans="1:43" ht="15.75">
      <c r="Y81" s="26"/>
      <c r="Z81" s="27" t="s">
        <v>41</v>
      </c>
      <c r="AA81" s="83">
        <f>AB14+AB41+AB57+AB70+AB80</f>
        <v>2005190</v>
      </c>
      <c r="AB81" s="84"/>
      <c r="AC81" s="84"/>
      <c r="AD81" s="84"/>
      <c r="AE81" s="84"/>
      <c r="AF81" s="84"/>
      <c r="AG81" s="84"/>
      <c r="AH81" s="80" t="s">
        <v>17</v>
      </c>
      <c r="AI81" s="81"/>
      <c r="AJ81" s="28"/>
      <c r="AK81" s="28"/>
      <c r="AL81" s="28"/>
      <c r="AM81" s="28"/>
      <c r="AN81" s="28"/>
      <c r="AO81" s="28"/>
      <c r="AP81" s="28"/>
      <c r="AQ81" s="28"/>
    </row>
    <row r="82" spans="1:43" ht="15.75">
      <c r="C82" s="29" t="s">
        <v>42</v>
      </c>
      <c r="D82" s="29"/>
      <c r="E82" s="29"/>
      <c r="F82" s="29"/>
      <c r="G82" s="29"/>
      <c r="H82" s="29"/>
      <c r="I82" s="29"/>
      <c r="J82" s="29"/>
      <c r="K82" s="60">
        <f>'[2]recond carpet'!L89</f>
        <v>7.17</v>
      </c>
      <c r="L82" s="46"/>
      <c r="M82" s="46"/>
      <c r="N82" s="46"/>
      <c r="O82" s="46"/>
      <c r="P82" s="63" t="s">
        <v>43</v>
      </c>
      <c r="Q82" s="63"/>
      <c r="R82" s="62" t="s">
        <v>44</v>
      </c>
      <c r="S82" s="62"/>
      <c r="T82" s="62"/>
      <c r="U82" s="62"/>
      <c r="V82" s="62"/>
      <c r="W82" s="30"/>
      <c r="AA82" s="31"/>
      <c r="AB82" s="31"/>
      <c r="AC82" s="31"/>
      <c r="AD82" s="31"/>
      <c r="AE82" s="31"/>
      <c r="AF82" s="31"/>
      <c r="AG82" s="31"/>
      <c r="AJ82" s="28"/>
      <c r="AK82" s="16"/>
      <c r="AL82" s="16"/>
    </row>
    <row r="83" spans="1:43" ht="16.5" thickBot="1">
      <c r="C83" s="62" t="s">
        <v>45</v>
      </c>
      <c r="D83" s="62"/>
      <c r="E83" s="62"/>
      <c r="F83" s="62"/>
      <c r="G83" s="62"/>
      <c r="H83" s="62"/>
      <c r="I83" s="60">
        <v>3267</v>
      </c>
      <c r="J83" s="60"/>
      <c r="K83" s="60"/>
      <c r="L83" s="60"/>
      <c r="M83" s="60"/>
      <c r="N83" s="77" t="s">
        <v>46</v>
      </c>
      <c r="O83" s="77"/>
      <c r="P83" s="77"/>
      <c r="Q83" s="77"/>
      <c r="R83" s="77"/>
      <c r="S83" s="77"/>
      <c r="T83" s="29"/>
      <c r="U83" s="29"/>
      <c r="V83" s="30"/>
      <c r="W83" s="30"/>
      <c r="X83" s="71" t="s">
        <v>15</v>
      </c>
      <c r="Y83" s="71"/>
      <c r="Z83" s="71"/>
      <c r="AA83" s="78">
        <f>ROUND(K82*I83,0)</f>
        <v>23424</v>
      </c>
      <c r="AB83" s="79"/>
      <c r="AC83" s="79"/>
      <c r="AD83" s="79"/>
      <c r="AE83" s="79"/>
      <c r="AF83" s="79"/>
      <c r="AG83" s="79"/>
      <c r="AH83" s="80" t="s">
        <v>17</v>
      </c>
      <c r="AI83" s="81"/>
    </row>
    <row r="84" spans="1:43" ht="15.75">
      <c r="R84" s="26"/>
      <c r="S84" s="26"/>
      <c r="T84" s="26"/>
      <c r="U84" s="26"/>
      <c r="V84" s="26"/>
      <c r="W84" s="26"/>
      <c r="Y84" s="27"/>
      <c r="Z84" s="27" t="s">
        <v>47</v>
      </c>
      <c r="AA84" s="83">
        <f>SUM(AA81+AA83)</f>
        <v>2028614</v>
      </c>
      <c r="AB84" s="84"/>
      <c r="AC84" s="84"/>
      <c r="AD84" s="84"/>
      <c r="AE84" s="84"/>
      <c r="AF84" s="84"/>
      <c r="AG84" s="84"/>
      <c r="AH84" s="80" t="s">
        <v>17</v>
      </c>
      <c r="AI84" s="81"/>
      <c r="AJ84" s="28"/>
      <c r="AK84" s="16"/>
      <c r="AL84" s="16"/>
    </row>
    <row r="85" spans="1:43" ht="3.75" customHeight="1"/>
    <row r="86" spans="1:43" ht="15.75" hidden="1">
      <c r="L86" s="46" t="s">
        <v>48</v>
      </c>
      <c r="M86" s="46"/>
      <c r="N86" s="46"/>
      <c r="O86" s="46"/>
      <c r="P86" s="46"/>
      <c r="Q86" s="46"/>
      <c r="R86" s="46"/>
      <c r="S86" s="46"/>
      <c r="T86" s="46"/>
      <c r="U86" s="46"/>
      <c r="V86" s="46"/>
      <c r="W86" s="46"/>
      <c r="X86" s="46" t="s">
        <v>15</v>
      </c>
      <c r="Y86" s="46"/>
      <c r="Z86" s="46"/>
      <c r="AA86" s="83" t="e">
        <f>AA84+#REF!</f>
        <v>#REF!</v>
      </c>
      <c r="AB86" s="84"/>
      <c r="AC86" s="84"/>
      <c r="AD86" s="84"/>
      <c r="AE86" s="84"/>
      <c r="AF86" s="84"/>
      <c r="AG86" s="84"/>
      <c r="AH86" s="80" t="s">
        <v>17</v>
      </c>
      <c r="AI86" s="81"/>
      <c r="AJ86" s="28"/>
      <c r="AK86" s="16"/>
      <c r="AL86" s="16"/>
    </row>
    <row r="87" spans="1:43" ht="48" customHeight="1">
      <c r="A87" s="85" t="s">
        <v>54</v>
      </c>
      <c r="D87" s="58" t="s">
        <v>55</v>
      </c>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row>
    <row r="88" spans="1:43">
      <c r="A88" s="86"/>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row>
    <row r="89" spans="1:43">
      <c r="A89" s="86"/>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row>
    <row r="90" spans="1:43" ht="46.5" customHeight="1">
      <c r="Q90" s="87" t="s">
        <v>56</v>
      </c>
      <c r="R90" s="88"/>
      <c r="S90" s="88"/>
      <c r="T90" s="88"/>
      <c r="U90" s="88"/>
      <c r="V90" s="88"/>
      <c r="W90" s="88"/>
      <c r="X90" s="88"/>
      <c r="Y90" s="88"/>
      <c r="Z90" s="88"/>
      <c r="AA90" s="88"/>
      <c r="AB90" s="88"/>
      <c r="AC90" s="88"/>
      <c r="AD90" s="88"/>
      <c r="AE90" s="88"/>
      <c r="AF90" s="88"/>
      <c r="AG90" s="88"/>
    </row>
    <row r="92" spans="1:43">
      <c r="A92" s="86"/>
      <c r="D92" s="58" t="s">
        <v>57</v>
      </c>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row>
    <row r="96" spans="1:43" ht="46.5" customHeight="1">
      <c r="A96" s="32"/>
      <c r="B96" s="89" t="s">
        <v>49</v>
      </c>
      <c r="C96" s="89"/>
      <c r="D96" s="89"/>
      <c r="E96" s="89"/>
      <c r="F96" s="89"/>
      <c r="G96" s="89"/>
      <c r="H96" s="89"/>
      <c r="I96" s="89"/>
      <c r="J96" s="89"/>
      <c r="K96" s="89"/>
      <c r="L96" s="89"/>
      <c r="M96" s="89"/>
      <c r="N96" s="22"/>
      <c r="O96" s="22"/>
      <c r="P96" s="22"/>
      <c r="Q96" s="90" t="str">
        <f>Q90</f>
        <v>ENGINEER
MUNICIPAL COMMITTEE UMERKOT
DISTRICT UMERKOT</v>
      </c>
      <c r="R96" s="90"/>
      <c r="S96" s="90"/>
      <c r="T96" s="90"/>
      <c r="U96" s="90"/>
      <c r="V96" s="90"/>
      <c r="W96" s="90"/>
      <c r="X96" s="90"/>
      <c r="Y96" s="90"/>
      <c r="Z96" s="90"/>
      <c r="AA96" s="90"/>
      <c r="AB96" s="90"/>
      <c r="AC96" s="90"/>
      <c r="AD96" s="90"/>
      <c r="AE96" s="90"/>
      <c r="AF96" s="90"/>
      <c r="AG96" s="90"/>
      <c r="AH96" s="32"/>
    </row>
  </sheetData>
  <mergeCells count="200">
    <mergeCell ref="B96:M96"/>
    <mergeCell ref="Q96:AG96"/>
    <mergeCell ref="AA84:AG84"/>
    <mergeCell ref="AH84:AI84"/>
    <mergeCell ref="L86:W86"/>
    <mergeCell ref="X86:Z86"/>
    <mergeCell ref="AA86:AG86"/>
    <mergeCell ref="AH86:AI86"/>
    <mergeCell ref="D87:AH87"/>
    <mergeCell ref="Q90:AG90"/>
    <mergeCell ref="D92:AH92"/>
    <mergeCell ref="C83:H83"/>
    <mergeCell ref="I83:M83"/>
    <mergeCell ref="N83:S83"/>
    <mergeCell ref="X83:Z83"/>
    <mergeCell ref="AA83:AG83"/>
    <mergeCell ref="AH83:AI83"/>
    <mergeCell ref="Z80:AA80"/>
    <mergeCell ref="AB80:AG80"/>
    <mergeCell ref="AH80:AI80"/>
    <mergeCell ref="AA81:AG81"/>
    <mergeCell ref="AH81:AI81"/>
    <mergeCell ref="K82:O82"/>
    <mergeCell ref="P82:Q82"/>
    <mergeCell ref="R82:V82"/>
    <mergeCell ref="C80:D80"/>
    <mergeCell ref="E80:J80"/>
    <mergeCell ref="K80:L80"/>
    <mergeCell ref="N80:O80"/>
    <mergeCell ref="P80:S80"/>
    <mergeCell ref="T80:X80"/>
    <mergeCell ref="H78:J78"/>
    <mergeCell ref="L78:N78"/>
    <mergeCell ref="P78:R78"/>
    <mergeCell ref="T78:V78"/>
    <mergeCell ref="Y78:AB78"/>
    <mergeCell ref="AC78:AD78"/>
    <mergeCell ref="H77:J77"/>
    <mergeCell ref="L77:N77"/>
    <mergeCell ref="P77:R77"/>
    <mergeCell ref="T77:V77"/>
    <mergeCell ref="Y77:AB77"/>
    <mergeCell ref="AC77:AD77"/>
    <mergeCell ref="AB70:AG70"/>
    <mergeCell ref="AH70:AI70"/>
    <mergeCell ref="A71:B71"/>
    <mergeCell ref="C71:U71"/>
    <mergeCell ref="C72:AI75"/>
    <mergeCell ref="C76:Q76"/>
    <mergeCell ref="R68:S68"/>
    <mergeCell ref="Z69:AD69"/>
    <mergeCell ref="AE69:AF69"/>
    <mergeCell ref="C70:D70"/>
    <mergeCell ref="E70:J70"/>
    <mergeCell ref="K70:L70"/>
    <mergeCell ref="N70:O70"/>
    <mergeCell ref="P70:S70"/>
    <mergeCell ref="T70:X70"/>
    <mergeCell ref="Z70:AA70"/>
    <mergeCell ref="AC66:AD66"/>
    <mergeCell ref="H67:J67"/>
    <mergeCell ref="L67:N67"/>
    <mergeCell ref="P67:R67"/>
    <mergeCell ref="T67:V67"/>
    <mergeCell ref="Y67:AB67"/>
    <mergeCell ref="AC67:AD67"/>
    <mergeCell ref="C65:Q65"/>
    <mergeCell ref="H66:J66"/>
    <mergeCell ref="L66:N66"/>
    <mergeCell ref="P66:R66"/>
    <mergeCell ref="T66:V66"/>
    <mergeCell ref="Y66:AB66"/>
    <mergeCell ref="AB57:AG57"/>
    <mergeCell ref="AH57:AI57"/>
    <mergeCell ref="A59:B59"/>
    <mergeCell ref="C59:U59"/>
    <mergeCell ref="C60:AI63"/>
    <mergeCell ref="C64:AA64"/>
    <mergeCell ref="AG55:AH55"/>
    <mergeCell ref="AC56:AF56"/>
    <mergeCell ref="AG56:AH56"/>
    <mergeCell ref="C57:E57"/>
    <mergeCell ref="F57:J57"/>
    <mergeCell ref="K57:L57"/>
    <mergeCell ref="N57:O57"/>
    <mergeCell ref="P57:S57"/>
    <mergeCell ref="T57:X57"/>
    <mergeCell ref="Z57:AA57"/>
    <mergeCell ref="AC54:AF54"/>
    <mergeCell ref="AG54:AH54"/>
    <mergeCell ref="A55:F55"/>
    <mergeCell ref="G55:I55"/>
    <mergeCell ref="K55:M55"/>
    <mergeCell ref="O55:P55"/>
    <mergeCell ref="R55:S55"/>
    <mergeCell ref="U55:W55"/>
    <mergeCell ref="Y55:AA55"/>
    <mergeCell ref="AC55:AF55"/>
    <mergeCell ref="A54:F54"/>
    <mergeCell ref="I54:K54"/>
    <mergeCell ref="M54:O54"/>
    <mergeCell ref="Q54:S54"/>
    <mergeCell ref="U54:W54"/>
    <mergeCell ref="Y54:AA54"/>
    <mergeCell ref="AC52:AF52"/>
    <mergeCell ref="AG52:AH52"/>
    <mergeCell ref="A53:F53"/>
    <mergeCell ref="I53:K53"/>
    <mergeCell ref="M53:O53"/>
    <mergeCell ref="Q53:S53"/>
    <mergeCell ref="U53:W53"/>
    <mergeCell ref="Y53:AA53"/>
    <mergeCell ref="AC53:AF53"/>
    <mergeCell ref="AG53:AH53"/>
    <mergeCell ref="A52:F52"/>
    <mergeCell ref="I52:K52"/>
    <mergeCell ref="M52:O52"/>
    <mergeCell ref="Q52:S52"/>
    <mergeCell ref="U52:W52"/>
    <mergeCell ref="Y52:AA52"/>
    <mergeCell ref="AH41:AI41"/>
    <mergeCell ref="A42:B42"/>
    <mergeCell ref="C42:Q42"/>
    <mergeCell ref="C43:AI49"/>
    <mergeCell ref="C50:W50"/>
    <mergeCell ref="C51:Q51"/>
    <mergeCell ref="AF39:AG39"/>
    <mergeCell ref="C41:F41"/>
    <mergeCell ref="G41:J41"/>
    <mergeCell ref="K41:L41"/>
    <mergeCell ref="N41:O41"/>
    <mergeCell ref="P41:S41"/>
    <mergeCell ref="T41:X41"/>
    <mergeCell ref="Z41:AA41"/>
    <mergeCell ref="AB41:AG41"/>
    <mergeCell ref="H39:J39"/>
    <mergeCell ref="L39:N39"/>
    <mergeCell ref="P39:R39"/>
    <mergeCell ref="T39:V39"/>
    <mergeCell ref="X39:Z39"/>
    <mergeCell ref="AB39:AE39"/>
    <mergeCell ref="A32:B32"/>
    <mergeCell ref="C32:R32"/>
    <mergeCell ref="C33:AI35"/>
    <mergeCell ref="C36:W36"/>
    <mergeCell ref="C37:Q37"/>
    <mergeCell ref="R37:W37"/>
    <mergeCell ref="AH25:AI25"/>
    <mergeCell ref="C27:F27"/>
    <mergeCell ref="G27:J27"/>
    <mergeCell ref="K27:L27"/>
    <mergeCell ref="N27:O27"/>
    <mergeCell ref="P27:S27"/>
    <mergeCell ref="T27:X27"/>
    <mergeCell ref="Z27:AA27"/>
    <mergeCell ref="AB27:AG27"/>
    <mergeCell ref="AH27:AI27"/>
    <mergeCell ref="J25:M25"/>
    <mergeCell ref="O25:Q25"/>
    <mergeCell ref="S25:U25"/>
    <mergeCell ref="W25:Y25"/>
    <mergeCell ref="AA25:AC25"/>
    <mergeCell ref="AD25:AG25"/>
    <mergeCell ref="AH14:AI14"/>
    <mergeCell ref="A15:B15"/>
    <mergeCell ref="C15:S15"/>
    <mergeCell ref="C16:U21"/>
    <mergeCell ref="C22:W22"/>
    <mergeCell ref="C23:Q23"/>
    <mergeCell ref="W23:X23"/>
    <mergeCell ref="AF13:AG13"/>
    <mergeCell ref="C14:F14"/>
    <mergeCell ref="G14:J14"/>
    <mergeCell ref="K14:L14"/>
    <mergeCell ref="N14:O14"/>
    <mergeCell ref="P14:S14"/>
    <mergeCell ref="T14:X14"/>
    <mergeCell ref="Z14:AA14"/>
    <mergeCell ref="AB14:AG14"/>
    <mergeCell ref="A9:B9"/>
    <mergeCell ref="C9:R9"/>
    <mergeCell ref="C10:AI10"/>
    <mergeCell ref="C11:W11"/>
    <mergeCell ref="C12:Q12"/>
    <mergeCell ref="J13:M13"/>
    <mergeCell ref="O13:Q13"/>
    <mergeCell ref="S13:U13"/>
    <mergeCell ref="W13:Y13"/>
    <mergeCell ref="AA13:AE13"/>
    <mergeCell ref="A5:AI5"/>
    <mergeCell ref="A6:AI6"/>
    <mergeCell ref="A8:B8"/>
    <mergeCell ref="C8:J8"/>
    <mergeCell ref="P8:T8"/>
    <mergeCell ref="V8:Y8"/>
    <mergeCell ref="AA8:AC8"/>
    <mergeCell ref="AF8:AI8"/>
    <mergeCell ref="A1:C1"/>
    <mergeCell ref="A2:AH2"/>
    <mergeCell ref="A4:AH4"/>
  </mergeCells>
  <pageMargins left="1.52" right="0.25" top="0.16" bottom="0.16" header="0.5" footer="0.25"/>
  <pageSetup paperSize="9" scale="80"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2015-05-17T05:09:44Z</cp:lastPrinted>
  <dcterms:created xsi:type="dcterms:W3CDTF">2015-05-16T11:05:17Z</dcterms:created>
  <dcterms:modified xsi:type="dcterms:W3CDTF">2015-05-17T05:09:50Z</dcterms:modified>
</cp:coreProperties>
</file>